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12C7081B-CC32-4BD4-824E-28040521612B}" xr6:coauthVersionLast="47" xr6:coauthVersionMax="47" xr10:uidLastSave="{00000000-0000-0000-0000-000000000000}"/>
  <bookViews>
    <workbookView xWindow="-120" yWindow="-120" windowWidth="29040" windowHeight="15840" activeTab="2" xr2:uid="{B4FB0AFC-11A6-4E73-AD44-2E228CE9BB7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<sst xmlns="http://schemas.openxmlformats.org/spreadsheetml/2006/main" count="1006" uniqueCount="145">
  <si>
    <t>Project Name: REZ S3 Option 4</t>
  </si>
  <si>
    <t>Indirect Cost Selection</t>
  </si>
  <si>
    <t xml:space="preserve">Project Description: Build a 330 kV double circuit line from Bundey to Cultana_x000D_
</t>
  </si>
  <si>
    <t>Total Network Elements Cost Category</t>
  </si>
  <si>
    <t>$1000-$1500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</si>
  <si>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</si>
  <si>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</si>
  <si>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</si>
  <si>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</si>
  <si>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</si>
  <si>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</si>
  <si>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</si>
  <si>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</si>
  <si>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</si>
  <si>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</si>
  <si>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</si>
  <si>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</si>
  <si>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S3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</si>
  <si>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</si>
  <si>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</si>
  <si>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</si>
  <si>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</si>
  <si>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</si>
  <si>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</si>
  <si>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</si>
  <si>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</si>
  <si>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</si>
  <si>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</si>
  <si>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</si>
  <si>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</si>
  <si>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</si>
  <si>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</si>
  <si>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</si>
  <si>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</si>
  <si>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330kV</t>
  </si>
  <si>
    <t>330/275kV Bundey substation</t>
  </si>
  <si>
    <t>330/275 substation Cultana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</si>
  <si>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</si>
  <si>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</si>
  <si>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</si>
  <si>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</si>
  <si>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</si>
  <si>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</si>
  <si>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</si>
  <si>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</si>
  <si>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</si>
  <si>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</si>
  <si>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</si>
  <si>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</si>
  <si>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</si>
  <si>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</si>
  <si>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</si>
  <si>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</si>
  <si>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</si>
  <si>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</si>
  <si>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</si>
  <si>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</si>
  <si>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</si>
  <si>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</si>
  <si>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</si>
  <si>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Bundey to Cultana</t>
  </si>
  <si>
    <t>Format $</t>
  </si>
  <si>
    <t>Format Bold</t>
  </si>
  <si>
    <t>Category</t>
  </si>
  <si>
    <t>Subcategory</t>
  </si>
  <si>
    <t>Details</t>
  </si>
  <si>
    <t>Nominal Voltage</t>
  </si>
  <si>
    <t>Qty</t>
  </si>
  <si>
    <t>UOM</t>
  </si>
  <si>
    <t>Percent of total</t>
  </si>
  <si>
    <t>Building Blocks:</t>
  </si>
  <si>
    <t>Overhead line</t>
  </si>
  <si>
    <t>HVAC</t>
  </si>
  <si>
    <t>2 x Sulphur DCST 2586 MVA</t>
  </si>
  <si>
    <t>km</t>
  </si>
  <si>
    <t>Baseline Cost</t>
  </si>
  <si>
    <t/>
  </si>
  <si>
    <t>Adjustments:</t>
  </si>
  <si>
    <t>Overhead line project attribute</t>
  </si>
  <si>
    <t>Contract delivery model</t>
  </si>
  <si>
    <t>-</t>
  </si>
  <si>
    <t>Greenfield or brownfield</t>
  </si>
  <si>
    <t>Greenfield</t>
  </si>
  <si>
    <t>Land Use</t>
  </si>
  <si>
    <t>Grazing</t>
  </si>
  <si>
    <t>Location (regional/distance factors)</t>
  </si>
  <si>
    <t>Regional</t>
  </si>
  <si>
    <t>Location wind loading zones</t>
  </si>
  <si>
    <t>Non-cyclone region</t>
  </si>
  <si>
    <t>Jurisdiction</t>
  </si>
  <si>
    <t>SA - York and North</t>
  </si>
  <si>
    <t>Project network element size</t>
  </si>
  <si>
    <t>Above 200 km</t>
  </si>
  <si>
    <t>Terrain</t>
  </si>
  <si>
    <t>Flat/Farmland</t>
  </si>
  <si>
    <t>Delivery timetable</t>
  </si>
  <si>
    <t>Long</t>
  </si>
  <si>
    <t>Proportion of environmentally sensitive areas</t>
  </si>
  <si>
    <t>None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</si>
  <si>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</si>
  <si>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</si>
  <si>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</si>
  <si>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</si>
  <si>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</si>
  <si>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</si>
  <si>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</si>
  <si>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</si>
  <si>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</si>
  <si>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</si>
  <si>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</si>
  <si>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</si>
  <si>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</si>
  <si>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</si>
  <si>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</si>
  <si>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</si>
  <si>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</si>
  <si>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</si>
  <si>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</si>
  <si>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</si>
  <si>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</si>
  <si>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</si>
  <si>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</si>
  <si>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</si>
  <si>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</si>
  <si>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</si>
  <si>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</si>
  <si>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</si>
  <si>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</si>
  <si>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switchbays</t>
  </si>
  <si>
    <t>Station</t>
  </si>
  <si>
    <t>AIS Switchbay</t>
  </si>
  <si>
    <t>3CB Diameter 3CBs</t>
  </si>
  <si>
    <t>lot</t>
  </si>
  <si>
    <t>Station project attribute</t>
  </si>
  <si>
    <t>SA - Adelaide and Fleurieu</t>
  </si>
  <si>
    <t># of total Bays 1 - 5</t>
  </si>
  <si>
    <t>Brownfield</t>
  </si>
  <si>
    <t>Station known risk</t>
  </si>
  <si>
    <t>Station unknown risk</t>
  </si>
  <si>
    <t>Network Element 3</t>
  </si>
  <si>
    <t>New transformers and bays</t>
  </si>
  <si>
    <t>Transformer</t>
  </si>
  <si>
    <t>2 winding Tx (3ph) 1000MVA</t>
  </si>
  <si>
    <t xml:space="preserve"> 330/275</t>
  </si>
  <si>
    <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</si>
</sst>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211DF-AB4C-467A-B451-3DF1E478ABC5}">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1243309374.7989278</v>
      </c>
      <c r="G20" s="35">
        <v>463295049.6656664</v>
      </c>
      <c r="H20" s="35">
        <v>274326039.17388505</v>
      </c>
      <c r="I20" s="35">
        <v>196073532.25233701</v>
      </c>
      <c r="J20" s="35">
        <v>0</v>
      </c>
      <c r="K20" s="35">
        <v>44572838.52887813</v>
      </c>
      <c r="L20" s="35">
        <v>0</v>
      </c>
      <c r="M20" s="35">
        <v>58970359.968381405</v>
      </c>
      <c r="N20" s="35">
        <v>160316220.18594</v>
      </c>
      <c r="O20" s="36">
        <v>45755335.023840003</v>
      </c>
    </row>
    <row r="21" spans="4:15" x14ac:dyDescent="0.25">
      <c r="D21" s="37">
        <v>2</v>
      </c>
      <c r="E21" t="s">
        <v>35</v>
      </c>
      <c r="F21" s="34">
        <v>15528668.380909218</v>
      </c>
      <c r="G21" s="35">
        <v>6032630.4057670552</v>
      </c>
      <c r="H21" s="35">
        <v>3832625.6182156811</v>
      </c>
      <c r="I21" s="35">
        <v>1502080.3614220801</v>
      </c>
      <c r="J21" s="35">
        <v>1136071.8284808001</v>
      </c>
      <c r="K21" s="35">
        <v>1256708.2517114002</v>
      </c>
      <c r="L21" s="35">
        <v>254877.33088320008</v>
      </c>
      <c r="M21" s="35">
        <v>1513674.5844290003</v>
      </c>
      <c r="N21" s="35">
        <v>0</v>
      </c>
      <c r="O21" s="36">
        <v>0</v>
      </c>
    </row>
    <row r="22" spans="4:15" ht="15.75" thickBot="1" x14ac:dyDescent="0.3">
      <c r="D22" s="38">
        <v>3</v>
      </c>
      <c r="E22" t="s">
        <v>36</v>
      </c>
      <c r="F22" s="34">
        <v>81539091.045577347</v>
      </c>
      <c r="G22" s="35">
        <v>50620601.944865316</v>
      </c>
      <c r="H22" s="35">
        <v>13331076.21932064</v>
      </c>
      <c r="I22" s="35">
        <v>6764906.6406768002</v>
      </c>
      <c r="J22" s="35">
        <v>2650834.2721160403</v>
      </c>
      <c r="K22" s="35">
        <v>4301422.3895989014</v>
      </c>
      <c r="L22" s="35">
        <v>969387.70780390024</v>
      </c>
      <c r="M22" s="35">
        <v>2900861.8711957503</v>
      </c>
      <c r="N22" s="35">
        <v>0</v>
      </c>
      <c r="O22" s="36">
        <v>0</v>
      </c>
    </row>
    <row r="23" spans="4:15" ht="15.75" thickBot="1" x14ac:dyDescent="0.3">
      <c r="D23" s="39"/>
      <c r="E23" s="40" t="s">
        <v>37</v>
      </c>
      <c r="F23" s="41">
        <v>1340377134.2254143</v>
      </c>
      <c r="G23" s="42">
        <v>519948282.01629877</v>
      </c>
      <c r="H23" s="42">
        <v>291489741.01142138</v>
      </c>
      <c r="I23" s="42">
        <v>204340519.2544359</v>
      </c>
      <c r="J23" s="42">
        <v>3786906.1005968405</v>
      </c>
      <c r="K23" s="42">
        <v>50130969.170188427</v>
      </c>
      <c r="L23" s="42">
        <v>1224265.0386871004</v>
      </c>
      <c r="M23" s="42">
        <v>63384896.424006157</v>
      </c>
      <c r="N23" s="42">
        <v>160316220.18594</v>
      </c>
      <c r="O23" s="43">
        <v>45755335.023840003</v>
      </c>
    </row>
    <row r="24" spans="4:15" x14ac:dyDescent="0.25">
      <c r="E24" s="44" t="s">
        <v>38</v>
      </c>
      <c r="F24" s="45"/>
      <c r="G24" s="46"/>
      <c r="H24" s="46"/>
      <c r="I24" s="46"/>
      <c r="J24" s="46"/>
      <c r="K24" s="46"/>
      <c r="L24" s="46"/>
      <c r="M24" s="46"/>
      <c r="N24" s="46"/>
      <c r="O24" s="46"/>
    </row>
    <row r="25" spans="4:15" x14ac:dyDescent="0.25">
      <c r="E25" s="47" t="s">
        <v>39</v>
      </c>
      <c r="F25" s="34">
        <v>34715767.780000001</v>
      </c>
      <c r="G25" s="46"/>
      <c r="H25" s="46"/>
      <c r="I25" s="46"/>
      <c r="J25" s="46"/>
      <c r="K25" s="46"/>
      <c r="L25" s="46"/>
      <c r="M25" s="46"/>
      <c r="N25" s="46"/>
      <c r="O25" s="46"/>
    </row>
    <row r="26" spans="4:15" x14ac:dyDescent="0.25">
      <c r="D26" s="39"/>
      <c r="E26" s="47" t="s">
        <v>40</v>
      </c>
      <c r="F26" s="34">
        <v>27209655.82</v>
      </c>
      <c r="G26" s="46"/>
      <c r="H26" s="46"/>
      <c r="I26" s="46"/>
      <c r="J26" s="46"/>
      <c r="K26" s="46"/>
      <c r="L26" s="46"/>
      <c r="M26" s="46"/>
      <c r="N26" s="46"/>
      <c r="O26" s="46"/>
    </row>
    <row r="27" spans="4:15" x14ac:dyDescent="0.25">
      <c r="E27" s="47" t="s">
        <v>41</v>
      </c>
      <c r="F27" s="34">
        <v>11728299.92</v>
      </c>
      <c r="G27" s="46"/>
      <c r="H27" s="46"/>
      <c r="I27" s="46"/>
      <c r="J27" s="46"/>
      <c r="K27" s="46"/>
      <c r="L27" s="46"/>
      <c r="M27" s="46"/>
      <c r="N27" s="46"/>
      <c r="O27" s="46"/>
    </row>
    <row r="28" spans="4:15" x14ac:dyDescent="0.25">
      <c r="E28" s="47" t="s">
        <v>42</v>
      </c>
      <c r="F28" s="34">
        <v>8444375.9499999993</v>
      </c>
      <c r="G28" s="46"/>
      <c r="H28" s="46"/>
      <c r="I28" s="46"/>
      <c r="J28" s="46"/>
      <c r="K28" s="46"/>
      <c r="L28" s="46"/>
      <c r="M28" s="46"/>
      <c r="N28" s="46"/>
      <c r="O28" s="46"/>
    </row>
    <row r="29" spans="4:15" x14ac:dyDescent="0.25">
      <c r="E29" s="47" t="s">
        <v>43</v>
      </c>
      <c r="F29" s="34">
        <v>7036979.9500000002</v>
      </c>
      <c r="G29" s="46"/>
      <c r="H29" s="46"/>
      <c r="I29" s="46"/>
      <c r="J29" s="46"/>
      <c r="K29" s="46"/>
      <c r="L29" s="46"/>
      <c r="M29" s="46"/>
      <c r="N29" s="46"/>
      <c r="O29" s="46"/>
    </row>
    <row r="30" spans="4:15" x14ac:dyDescent="0.25">
      <c r="E30" s="47" t="s">
        <v>44</v>
      </c>
      <c r="F30" s="34">
        <v>4691319.97</v>
      </c>
      <c r="G30" s="46"/>
      <c r="H30" s="46"/>
      <c r="I30" s="46"/>
      <c r="J30" s="46"/>
      <c r="K30" s="46"/>
      <c r="L30" s="46"/>
      <c r="M30" s="46"/>
      <c r="N30" s="46"/>
      <c r="O30" s="46"/>
    </row>
    <row r="31" spans="4:15" ht="15.75" thickBot="1" x14ac:dyDescent="0.3">
      <c r="E31" s="48" t="s">
        <v>45</v>
      </c>
      <c r="F31" s="49">
        <v>93826399.400000006</v>
      </c>
      <c r="G31" s="46"/>
      <c r="H31" s="46"/>
      <c r="I31" s="46"/>
      <c r="J31" s="46"/>
      <c r="K31" s="46"/>
      <c r="L31" s="46"/>
      <c r="M31" s="46"/>
      <c r="N31" s="46"/>
      <c r="O31" s="46"/>
    </row>
    <row r="32" spans="4:15" ht="15.75" thickBot="1" x14ac:dyDescent="0.3">
      <c r="D32" s="39"/>
      <c r="E32" s="50" t="s">
        <v>46</v>
      </c>
      <c r="F32" s="51">
        <v>1434203533.6199999</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F94DE-2052-4340-A48F-4CFCF984380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954887569.56999993</v>
      </c>
      <c r="F16" s="46">
        <v>361710385.46999997</v>
      </c>
      <c r="G16" s="46">
        <v>190517295.16</v>
      </c>
      <c r="H16" s="46">
        <v>133851546.98999999</v>
      </c>
      <c r="I16" s="46">
        <v>2229884.67</v>
      </c>
      <c r="J16" s="46">
        <v>33210728.560000002</v>
      </c>
      <c r="K16" s="46">
        <v>715471.67</v>
      </c>
      <c r="L16" s="46">
        <v>52520123.700000003</v>
      </c>
      <c r="M16" s="46">
        <v>106806275.94</v>
      </c>
      <c r="N16" s="57">
        <v>73325857.409999996</v>
      </c>
    </row>
    <row r="17" spans="4:14" x14ac:dyDescent="0.25">
      <c r="D17" s="55" t="s">
        <v>52</v>
      </c>
      <c r="E17" s="56">
        <v>932385016.79729307</v>
      </c>
      <c r="F17" s="46">
        <v>368478212.94215095</v>
      </c>
      <c r="G17" s="46">
        <v>202941658.9704175</v>
      </c>
      <c r="H17" s="46">
        <v>142152745.46661001</v>
      </c>
      <c r="I17" s="46">
        <v>2764165.036932</v>
      </c>
      <c r="J17" s="46">
        <v>35668971.884252496</v>
      </c>
      <c r="K17" s="46">
        <v>893624.11583000014</v>
      </c>
      <c r="L17" s="46">
        <v>56021919.015100002</v>
      </c>
      <c r="M17" s="46">
        <v>101465962.14299999</v>
      </c>
      <c r="N17" s="57">
        <v>21997757.223000001</v>
      </c>
    </row>
    <row r="18" spans="4:14" x14ac:dyDescent="0.25">
      <c r="D18" s="58" t="s">
        <v>53</v>
      </c>
      <c r="E18" s="56">
        <v>63555042.349333726</v>
      </c>
      <c r="F18" s="46">
        <v>20469610.151143454</v>
      </c>
      <c r="G18" s="46">
        <v>15986583.415640119</v>
      </c>
      <c r="H18" s="46">
        <v>11252408.231501281</v>
      </c>
      <c r="I18" s="46">
        <v>138208.2518466</v>
      </c>
      <c r="J18" s="46">
        <v>1783448.5942126254</v>
      </c>
      <c r="K18" s="46">
        <v>44681.205791500011</v>
      </c>
      <c r="L18" s="46">
        <v>2881223.8876981502</v>
      </c>
      <c r="M18" s="46">
        <v>0</v>
      </c>
      <c r="N18" s="57">
        <v>10998878.611500001</v>
      </c>
    </row>
    <row r="19" spans="4:14" ht="15.75" thickBot="1" x14ac:dyDescent="0.3">
      <c r="D19" s="58" t="s">
        <v>54</v>
      </c>
      <c r="E19" s="56">
        <v>344437075.07878774</v>
      </c>
      <c r="F19" s="46">
        <v>131000458.92300433</v>
      </c>
      <c r="G19" s="46">
        <v>72561498.625363752</v>
      </c>
      <c r="H19" s="46">
        <v>50935365.556324571</v>
      </c>
      <c r="I19" s="46">
        <v>884532.81181823998</v>
      </c>
      <c r="J19" s="46">
        <v>12678548.691723302</v>
      </c>
      <c r="K19" s="46">
        <v>285959.71706560004</v>
      </c>
      <c r="L19" s="46">
        <v>4481753.5212080004</v>
      </c>
      <c r="M19" s="46">
        <v>58850258.042940006</v>
      </c>
      <c r="N19" s="57">
        <v>12758699.189340003</v>
      </c>
    </row>
    <row r="20" spans="4:14" ht="15.75" thickBot="1" x14ac:dyDescent="0.3">
      <c r="D20" s="59" t="s">
        <v>55</v>
      </c>
      <c r="E20" s="60">
        <v>1340377134.2254145</v>
      </c>
      <c r="F20" s="61">
        <v>519948282.01629871</v>
      </c>
      <c r="G20" s="62">
        <v>291489741.01142138</v>
      </c>
      <c r="H20" s="62">
        <v>204340519.25443587</v>
      </c>
      <c r="I20" s="62">
        <v>3786906.1005968396</v>
      </c>
      <c r="J20" s="62">
        <v>50130969.170188427</v>
      </c>
      <c r="K20" s="62">
        <v>1224265.0386871002</v>
      </c>
      <c r="L20" s="62">
        <v>63384896.424006157</v>
      </c>
      <c r="M20" s="62">
        <v>160316220.18594</v>
      </c>
      <c r="N20" s="63">
        <v>45755335.023840003</v>
      </c>
    </row>
    <row r="21" spans="4:14" x14ac:dyDescent="0.25">
      <c r="D21" s="64" t="s">
        <v>56</v>
      </c>
      <c r="E21" s="65"/>
      <c r="F21" s="66"/>
      <c r="G21" s="66"/>
      <c r="H21" s="66"/>
      <c r="I21" s="66"/>
      <c r="J21" s="66"/>
      <c r="K21" s="66"/>
      <c r="L21" s="66"/>
      <c r="M21" s="66"/>
      <c r="N21" s="66"/>
    </row>
    <row r="22" spans="4:14" x14ac:dyDescent="0.25">
      <c r="D22" s="67" t="s">
        <v>39</v>
      </c>
      <c r="E22" s="68">
        <v>34715767.776438236</v>
      </c>
      <c r="F22" s="46"/>
      <c r="G22" s="46"/>
      <c r="H22" s="46"/>
      <c r="I22" s="46"/>
      <c r="J22" s="46"/>
      <c r="K22" s="46"/>
      <c r="L22" s="46"/>
      <c r="M22" s="46"/>
      <c r="N22" s="46"/>
    </row>
    <row r="23" spans="4:14" x14ac:dyDescent="0.25">
      <c r="D23" s="67" t="s">
        <v>40</v>
      </c>
      <c r="E23" s="68">
        <v>27209655.824775912</v>
      </c>
      <c r="F23" s="46"/>
      <c r="G23" s="46"/>
      <c r="H23" s="46"/>
      <c r="I23" s="46"/>
      <c r="J23" s="46"/>
      <c r="K23" s="46"/>
      <c r="L23" s="46"/>
      <c r="M23" s="46"/>
      <c r="N23" s="46"/>
    </row>
    <row r="24" spans="4:14" x14ac:dyDescent="0.25">
      <c r="D24" s="67" t="s">
        <v>41</v>
      </c>
      <c r="E24" s="68">
        <v>11728299.924472377</v>
      </c>
      <c r="F24" s="46"/>
      <c r="G24" s="46"/>
      <c r="H24" s="46"/>
      <c r="I24" s="46"/>
      <c r="J24" s="46"/>
      <c r="K24" s="46"/>
      <c r="L24" s="46"/>
      <c r="M24" s="46"/>
      <c r="N24" s="46"/>
    </row>
    <row r="25" spans="4:14" x14ac:dyDescent="0.25">
      <c r="D25" s="67" t="s">
        <v>42</v>
      </c>
      <c r="E25" s="68">
        <v>8444375.9456201103</v>
      </c>
      <c r="F25" s="46"/>
      <c r="G25" s="46"/>
      <c r="H25" s="46"/>
      <c r="I25" s="46"/>
      <c r="J25" s="46"/>
      <c r="K25" s="46"/>
      <c r="L25" s="46"/>
      <c r="M25" s="46"/>
      <c r="N25" s="46"/>
    </row>
    <row r="26" spans="4:14" x14ac:dyDescent="0.25">
      <c r="D26" s="67" t="s">
        <v>43</v>
      </c>
      <c r="E26" s="68">
        <v>7036979.9546834268</v>
      </c>
      <c r="F26" s="46"/>
      <c r="G26" s="46"/>
      <c r="H26" s="46"/>
      <c r="I26" s="46"/>
      <c r="J26" s="46"/>
      <c r="K26" s="46"/>
      <c r="L26" s="46"/>
      <c r="M26" s="46"/>
      <c r="N26" s="46"/>
    </row>
    <row r="27" spans="4:14" x14ac:dyDescent="0.25">
      <c r="D27" s="67" t="s">
        <v>44</v>
      </c>
      <c r="E27" s="68">
        <v>4691319.9697889509</v>
      </c>
      <c r="F27" s="46"/>
      <c r="G27" s="46"/>
      <c r="H27" s="46"/>
      <c r="I27" s="46"/>
      <c r="J27" s="46"/>
      <c r="K27" s="46"/>
      <c r="L27" s="46"/>
      <c r="M27" s="46"/>
      <c r="N27" s="46"/>
    </row>
    <row r="28" spans="4:14" ht="15.75" thickBot="1" x14ac:dyDescent="0.3">
      <c r="D28" s="69" t="s">
        <v>45</v>
      </c>
      <c r="E28" s="65">
        <v>93826399.395779014</v>
      </c>
      <c r="F28" s="46"/>
      <c r="G28" s="46"/>
      <c r="H28" s="46"/>
      <c r="I28" s="46"/>
      <c r="J28" s="46"/>
      <c r="K28" s="46"/>
      <c r="L28" s="46"/>
      <c r="M28" s="46"/>
      <c r="N28" s="46"/>
    </row>
    <row r="29" spans="4:14" ht="15.75" thickBot="1" x14ac:dyDescent="0.3">
      <c r="D29" s="59" t="s">
        <v>46</v>
      </c>
      <c r="E29" s="70">
        <v>1434203533.6211934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7D5E1-820D-4AB7-A150-CC692481672A}">
  <sheetPr codeName="Sheet25"/>
  <dimension ref="A1:U134"/>
  <sheetViews>
    <sheetView tabSelected="1" topLeftCell="C1" workbookViewId="0">
      <selection activeCell="A99" sqref="A99:B13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330</v>
      </c>
      <c r="I21" s="79">
        <v>390</v>
      </c>
      <c r="J21" s="73" t="s">
        <v>74</v>
      </c>
      <c r="K21" s="80">
        <v>322350511.86000001</v>
      </c>
      <c r="L21" s="80">
        <v>180564138.06999999</v>
      </c>
      <c r="M21" s="80">
        <v>129057556.68000001</v>
      </c>
      <c r="N21" s="80">
        <v>0</v>
      </c>
      <c r="O21" s="80">
        <v>29962506.25</v>
      </c>
      <c r="P21" s="80">
        <v>0</v>
      </c>
      <c r="Q21" s="80">
        <v>49872705.68</v>
      </c>
      <c r="R21" s="80">
        <v>106806275.94</v>
      </c>
      <c r="S21" s="80">
        <v>73325857.409999996</v>
      </c>
      <c r="T21" s="80">
        <v>891939551.88999999</v>
      </c>
      <c r="U21" s="81">
        <v>0.71739147952153703</v>
      </c>
    </row>
    <row r="22" spans="1:21" x14ac:dyDescent="0.25">
      <c r="A22" t="b">
        <v>1</v>
      </c>
      <c r="B22" t="b">
        <v>1</v>
      </c>
      <c r="D22" s="78" t="s">
        <v>75</v>
      </c>
      <c r="E22" s="73" t="s">
        <v>76</v>
      </c>
      <c r="F22" s="73" t="s">
        <v>76</v>
      </c>
      <c r="G22" s="73" t="s">
        <v>76</v>
      </c>
      <c r="H22" s="73" t="s">
        <v>76</v>
      </c>
      <c r="I22" s="79" t="s">
        <v>76</v>
      </c>
      <c r="J22" s="73" t="s">
        <v>76</v>
      </c>
      <c r="K22" s="80">
        <v>322350511.86000001</v>
      </c>
      <c r="L22" s="80">
        <v>180564138.06999999</v>
      </c>
      <c r="M22" s="80">
        <v>129057556.68000001</v>
      </c>
      <c r="N22" s="80">
        <v>0</v>
      </c>
      <c r="O22" s="80">
        <v>29962506.25</v>
      </c>
      <c r="P22" s="80">
        <v>0</v>
      </c>
      <c r="Q22" s="80">
        <v>49872705.68</v>
      </c>
      <c r="R22" s="80">
        <v>106806275.94</v>
      </c>
      <c r="S22" s="80">
        <v>73325857.409999996</v>
      </c>
      <c r="T22" s="80">
        <v>891939551.88999999</v>
      </c>
      <c r="U22" s="81">
        <v>0.71739147952153703</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-0.05</v>
      </c>
      <c r="S28" s="73">
        <v>-0.7</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-3.0000000000000009E-2</v>
      </c>
      <c r="L29" s="73">
        <v>-4.9950000000000008E-2</v>
      </c>
      <c r="M29" s="73">
        <v>-4.9950000000000008E-2</v>
      </c>
      <c r="N29" s="73">
        <v>0</v>
      </c>
      <c r="O29" s="73">
        <v>-4.9950000000000008E-2</v>
      </c>
      <c r="P29" s="73">
        <v>-4.9950000000000008E-2</v>
      </c>
      <c r="Q29" s="73">
        <v>-6.0000000000000012E-2</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0.02</v>
      </c>
      <c r="L31" s="73">
        <v>7.0000000000000007E-2</v>
      </c>
      <c r="M31" s="73">
        <v>7.0000000000000007E-2</v>
      </c>
      <c r="N31" s="73">
        <v>0</v>
      </c>
      <c r="O31" s="73">
        <v>7.0000000000000007E-2</v>
      </c>
      <c r="P31" s="73">
        <v>7.0000000000000007E-2</v>
      </c>
      <c r="Q31" s="73">
        <v>7.0000000000000007E-2</v>
      </c>
      <c r="R31" s="73">
        <v>0</v>
      </c>
      <c r="S31" s="73">
        <v>0</v>
      </c>
      <c r="T31" s="73" t="s">
        <v>76</v>
      </c>
      <c r="U31" s="81" t="s">
        <v>76</v>
      </c>
    </row>
    <row r="32" spans="1:21" ht="45"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1.4999999999999993E-2</v>
      </c>
      <c r="L33" s="73">
        <v>5.5050000000000002E-2</v>
      </c>
      <c r="M33" s="73">
        <v>5.5050000000000002E-2</v>
      </c>
      <c r="N33" s="73">
        <v>0</v>
      </c>
      <c r="O33" s="73">
        <v>5.5050000000000002E-2</v>
      </c>
      <c r="P33" s="73">
        <v>5.5050000000000002E-2</v>
      </c>
      <c r="Q33" s="73">
        <v>4.4999999999999998E-2</v>
      </c>
      <c r="R33" s="73">
        <v>-0.05</v>
      </c>
      <c r="S33" s="73">
        <v>-0.7</v>
      </c>
      <c r="T33" s="73" t="s">
        <v>76</v>
      </c>
      <c r="U33" s="81" t="s">
        <v>76</v>
      </c>
    </row>
    <row r="34" spans="1:21" x14ac:dyDescent="0.25">
      <c r="A34" t="b">
        <v>1</v>
      </c>
      <c r="B34" t="b">
        <v>1</v>
      </c>
      <c r="D34" s="78" t="s">
        <v>100</v>
      </c>
      <c r="E34" s="73" t="s">
        <v>76</v>
      </c>
      <c r="F34" s="73" t="s">
        <v>76</v>
      </c>
      <c r="G34" s="73" t="s">
        <v>76</v>
      </c>
      <c r="H34" s="73" t="s">
        <v>76</v>
      </c>
      <c r="I34" s="79" t="s">
        <v>76</v>
      </c>
      <c r="J34" s="73" t="s">
        <v>76</v>
      </c>
      <c r="K34" s="73">
        <v>327185769.53789997</v>
      </c>
      <c r="L34" s="73">
        <v>190504193.8707535</v>
      </c>
      <c r="M34" s="73">
        <v>136162175.17523402</v>
      </c>
      <c r="N34" s="73">
        <v>0</v>
      </c>
      <c r="O34" s="73">
        <v>31611942.2190625</v>
      </c>
      <c r="P34" s="73">
        <v>0</v>
      </c>
      <c r="Q34" s="73">
        <v>52116977.435599998</v>
      </c>
      <c r="R34" s="73">
        <v>101465962.14299999</v>
      </c>
      <c r="S34" s="73">
        <v>21997757.223000001</v>
      </c>
      <c r="T34" s="73">
        <v>861044777.60455012</v>
      </c>
      <c r="U34" s="81">
        <v>0.69254265676537763</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102</v>
      </c>
      <c r="F36" s="73" t="s">
        <v>105</v>
      </c>
      <c r="G36" s="73" t="s">
        <v>104</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106</v>
      </c>
      <c r="G37" s="73" t="s">
        <v>104</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102</v>
      </c>
      <c r="F38" s="73" t="s">
        <v>107</v>
      </c>
      <c r="G38" s="73" t="s">
        <v>104</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102</v>
      </c>
      <c r="F39" s="73" t="s">
        <v>108</v>
      </c>
      <c r="G39" s="73" t="s">
        <v>104</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102</v>
      </c>
      <c r="F40" s="73" t="s">
        <v>109</v>
      </c>
      <c r="G40" s="73" t="s">
        <v>110</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102</v>
      </c>
      <c r="F41" s="73" t="s">
        <v>111</v>
      </c>
      <c r="G41" s="73" t="s">
        <v>104</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102</v>
      </c>
      <c r="F42" s="73" t="s">
        <v>112</v>
      </c>
      <c r="G42" s="73" t="s">
        <v>104</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113</v>
      </c>
      <c r="G43" s="73" t="s">
        <v>104</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114</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115</v>
      </c>
      <c r="E45" s="73" t="s">
        <v>76</v>
      </c>
      <c r="F45" s="73" t="s">
        <v>76</v>
      </c>
      <c r="G45" s="73" t="s">
        <v>76</v>
      </c>
      <c r="H45" s="73" t="s">
        <v>76</v>
      </c>
      <c r="I45" s="79" t="s">
        <v>76</v>
      </c>
      <c r="J45" s="73" t="s">
        <v>76</v>
      </c>
      <c r="K45" s="73">
        <v>18322403.094122399</v>
      </c>
      <c r="L45" s="73">
        <v>15240335.509660279</v>
      </c>
      <c r="M45" s="73">
        <v>10892974.014018722</v>
      </c>
      <c r="N45" s="73">
        <v>0</v>
      </c>
      <c r="O45" s="73">
        <v>1580597.1109531252</v>
      </c>
      <c r="P45" s="73">
        <v>0</v>
      </c>
      <c r="Q45" s="73">
        <v>2684024.3379334002</v>
      </c>
      <c r="R45" s="73">
        <v>0</v>
      </c>
      <c r="S45" s="73">
        <v>10998878.611500001</v>
      </c>
      <c r="T45" s="73">
        <v>59719212.678187922</v>
      </c>
      <c r="U45" s="81">
        <v>4.8032463913373062E-2</v>
      </c>
    </row>
    <row r="46" spans="1:21" x14ac:dyDescent="0.25">
      <c r="A46" t="b">
        <v>1</v>
      </c>
      <c r="B46" t="b">
        <v>1</v>
      </c>
      <c r="D46" s="78" t="s">
        <v>116</v>
      </c>
      <c r="E46" s="73" t="s">
        <v>76</v>
      </c>
      <c r="F46" s="73" t="s">
        <v>76</v>
      </c>
      <c r="G46" s="73" t="s">
        <v>76</v>
      </c>
      <c r="H46" s="73" t="s">
        <v>76</v>
      </c>
      <c r="I46" s="79" t="s">
        <v>76</v>
      </c>
      <c r="J46" s="73" t="s">
        <v>76</v>
      </c>
      <c r="K46" s="73">
        <v>345508172.63202238</v>
      </c>
      <c r="L46" s="73">
        <v>205744529.3804138</v>
      </c>
      <c r="M46" s="73">
        <v>147055149.18925276</v>
      </c>
      <c r="N46" s="73">
        <v>0</v>
      </c>
      <c r="O46" s="73">
        <v>33192539.330015626</v>
      </c>
      <c r="P46" s="73">
        <v>0</v>
      </c>
      <c r="Q46" s="73">
        <v>54801001.773533404</v>
      </c>
      <c r="R46" s="73">
        <v>101465962.14299999</v>
      </c>
      <c r="S46" s="73">
        <v>32996635.8345</v>
      </c>
      <c r="T46" s="73">
        <v>920763990.28273797</v>
      </c>
      <c r="U46" s="81">
        <v>0.74057512067875064</v>
      </c>
    </row>
    <row r="47" spans="1:21" ht="30" x14ac:dyDescent="0.25">
      <c r="A47" t="b">
        <v>0</v>
      </c>
      <c r="B47" t="b">
        <v>0</v>
      </c>
      <c r="D47" s="78" t="s">
        <v>117</v>
      </c>
      <c r="E47" s="73" t="s">
        <v>118</v>
      </c>
      <c r="F47" s="73" t="s">
        <v>119</v>
      </c>
      <c r="G47" s="73" t="s">
        <v>120</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118</v>
      </c>
      <c r="F48" s="73" t="s">
        <v>121</v>
      </c>
      <c r="G48" s="73" t="s">
        <v>120</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118</v>
      </c>
      <c r="F49" s="73" t="s">
        <v>122</v>
      </c>
      <c r="G49" s="73" t="s">
        <v>120</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118</v>
      </c>
      <c r="F50" s="73" t="s">
        <v>123</v>
      </c>
      <c r="G50" s="73" t="s">
        <v>120</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124</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125</v>
      </c>
      <c r="E52" s="73" t="s">
        <v>76</v>
      </c>
      <c r="F52" s="73" t="s">
        <v>76</v>
      </c>
      <c r="G52" s="73" t="s">
        <v>76</v>
      </c>
      <c r="H52" s="73" t="s">
        <v>76</v>
      </c>
      <c r="I52" s="79" t="s">
        <v>76</v>
      </c>
      <c r="J52" s="73" t="s">
        <v>76</v>
      </c>
      <c r="K52" s="73">
        <v>117786877.03364401</v>
      </c>
      <c r="L52" s="73">
        <v>68581509.793471262</v>
      </c>
      <c r="M52" s="73">
        <v>49018383.063084252</v>
      </c>
      <c r="N52" s="73">
        <v>0</v>
      </c>
      <c r="O52" s="73">
        <v>11380299.1988625</v>
      </c>
      <c r="P52" s="73">
        <v>0</v>
      </c>
      <c r="Q52" s="73">
        <v>4169358.1948480001</v>
      </c>
      <c r="R52" s="73">
        <v>58850258.042940006</v>
      </c>
      <c r="S52" s="73">
        <v>12758699.189340003</v>
      </c>
      <c r="T52" s="73">
        <v>322545384.51618999</v>
      </c>
      <c r="U52" s="81">
        <v>0.25942487932124947</v>
      </c>
    </row>
    <row r="53" spans="1:21" x14ac:dyDescent="0.25">
      <c r="A53" t="b">
        <v>1</v>
      </c>
      <c r="B53" t="b">
        <v>1</v>
      </c>
      <c r="D53" s="78" t="s">
        <v>126</v>
      </c>
      <c r="E53" s="73" t="s">
        <v>76</v>
      </c>
      <c r="F53" s="73" t="s">
        <v>76</v>
      </c>
      <c r="G53" s="73" t="s">
        <v>76</v>
      </c>
      <c r="H53" s="73" t="s">
        <v>76</v>
      </c>
      <c r="I53" s="79" t="s">
        <v>76</v>
      </c>
      <c r="J53" s="73" t="s">
        <v>76</v>
      </c>
      <c r="K53" s="73">
        <v>463295049.6656664</v>
      </c>
      <c r="L53" s="73">
        <v>274326039.17388505</v>
      </c>
      <c r="M53" s="73">
        <v>196073532.25233701</v>
      </c>
      <c r="N53" s="73">
        <v>0</v>
      </c>
      <c r="O53" s="73">
        <v>44572838.52887813</v>
      </c>
      <c r="P53" s="73">
        <v>0</v>
      </c>
      <c r="Q53" s="73">
        <v>58970359.968381405</v>
      </c>
      <c r="R53" s="73">
        <v>160316220.18594</v>
      </c>
      <c r="S53" s="73">
        <v>45755335.023840003</v>
      </c>
      <c r="T53" s="73">
        <v>1243309374.7989278</v>
      </c>
      <c r="U53" s="81">
        <v>1</v>
      </c>
    </row>
    <row r="57" spans="1:21" ht="18.75" x14ac:dyDescent="0.3">
      <c r="D57" s="71" t="s">
        <v>127</v>
      </c>
    </row>
    <row r="58" spans="1:21" x14ac:dyDescent="0.25">
      <c r="D58" s="72" t="s">
        <v>35</v>
      </c>
      <c r="E58" s="2" t="s">
        <v>128</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129</v>
      </c>
      <c r="F61" s="73" t="s">
        <v>130</v>
      </c>
      <c r="G61" s="73" t="s">
        <v>131</v>
      </c>
      <c r="H61" s="73">
        <v>330</v>
      </c>
      <c r="I61" s="79">
        <v>1</v>
      </c>
      <c r="J61" s="73" t="s">
        <v>132</v>
      </c>
      <c r="K61" s="80">
        <v>2095587.14</v>
      </c>
      <c r="L61" s="80">
        <v>1111261.58</v>
      </c>
      <c r="M61" s="80">
        <v>435524.98</v>
      </c>
      <c r="N61" s="80">
        <v>334482.7</v>
      </c>
      <c r="O61" s="80">
        <v>367215.89</v>
      </c>
      <c r="P61" s="80">
        <v>74476.320000000007</v>
      </c>
      <c r="Q61" s="80">
        <v>453878.84</v>
      </c>
      <c r="R61" s="80">
        <v>0</v>
      </c>
      <c r="S61" s="80">
        <v>0</v>
      </c>
      <c r="T61" s="80">
        <v>4872427.45</v>
      </c>
      <c r="U61" s="81">
        <v>0.3137698178930855</v>
      </c>
    </row>
    <row r="62" spans="1:21" x14ac:dyDescent="0.25">
      <c r="A62" t="b">
        <v>1</v>
      </c>
      <c r="B62" t="b">
        <v>0</v>
      </c>
      <c r="D62" s="78" t="s">
        <v>76</v>
      </c>
      <c r="E62" s="73" t="s">
        <v>129</v>
      </c>
      <c r="F62" s="73" t="s">
        <v>130</v>
      </c>
      <c r="G62" s="73" t="s">
        <v>131</v>
      </c>
      <c r="H62" s="73">
        <v>330</v>
      </c>
      <c r="I62" s="79">
        <v>1</v>
      </c>
      <c r="J62" s="73" t="s">
        <v>132</v>
      </c>
      <c r="K62" s="80">
        <v>2095587.14</v>
      </c>
      <c r="L62" s="80">
        <v>1111261.58</v>
      </c>
      <c r="M62" s="80">
        <v>435524.98</v>
      </c>
      <c r="N62" s="80">
        <v>334482.7</v>
      </c>
      <c r="O62" s="80">
        <v>367215.89</v>
      </c>
      <c r="P62" s="80">
        <v>74476.320000000007</v>
      </c>
      <c r="Q62" s="80">
        <v>453878.84</v>
      </c>
      <c r="R62" s="80">
        <v>0</v>
      </c>
      <c r="S62" s="80">
        <v>0</v>
      </c>
      <c r="T62" s="80">
        <v>4872427.45</v>
      </c>
      <c r="U62" s="81">
        <v>0.3137698178930855</v>
      </c>
    </row>
    <row r="63" spans="1:21" x14ac:dyDescent="0.25">
      <c r="A63" t="b">
        <v>1</v>
      </c>
      <c r="B63" t="b">
        <v>1</v>
      </c>
      <c r="D63" s="78" t="s">
        <v>75</v>
      </c>
      <c r="E63" s="73" t="s">
        <v>76</v>
      </c>
      <c r="F63" s="73" t="s">
        <v>76</v>
      </c>
      <c r="G63" s="73" t="s">
        <v>76</v>
      </c>
      <c r="H63" s="73" t="s">
        <v>76</v>
      </c>
      <c r="I63" s="79" t="s">
        <v>76</v>
      </c>
      <c r="J63" s="73" t="s">
        <v>76</v>
      </c>
      <c r="K63" s="73">
        <v>4191174.28</v>
      </c>
      <c r="L63" s="73">
        <v>2222523.16</v>
      </c>
      <c r="M63" s="73">
        <v>871049.96</v>
      </c>
      <c r="N63" s="73">
        <v>668965.4</v>
      </c>
      <c r="O63" s="73">
        <v>734431.78</v>
      </c>
      <c r="P63" s="73">
        <v>148952.64000000001</v>
      </c>
      <c r="Q63" s="73">
        <v>907757.68</v>
      </c>
      <c r="R63" s="73">
        <v>0</v>
      </c>
      <c r="S63" s="73">
        <v>0</v>
      </c>
      <c r="T63" s="73">
        <v>9744854.9000000004</v>
      </c>
      <c r="U63" s="81">
        <v>0.627539635786171</v>
      </c>
    </row>
    <row r="64" spans="1:21" ht="30" x14ac:dyDescent="0.25">
      <c r="A64" t="b">
        <v>0</v>
      </c>
      <c r="B64" t="b">
        <v>0</v>
      </c>
      <c r="D64" s="78" t="s">
        <v>77</v>
      </c>
      <c r="E64" s="73" t="s">
        <v>133</v>
      </c>
      <c r="F64" s="73" t="s">
        <v>79</v>
      </c>
      <c r="G64" s="73" t="s">
        <v>11</v>
      </c>
      <c r="H64" s="73" t="s">
        <v>80</v>
      </c>
      <c r="I64" s="79" t="s">
        <v>80</v>
      </c>
      <c r="J64" s="73" t="s">
        <v>80</v>
      </c>
      <c r="K64" s="73">
        <v>0</v>
      </c>
      <c r="L64" s="73">
        <v>0</v>
      </c>
      <c r="M64" s="73">
        <v>0</v>
      </c>
      <c r="N64" s="73">
        <v>0</v>
      </c>
      <c r="O64" s="73">
        <v>0</v>
      </c>
      <c r="P64" s="73">
        <v>0</v>
      </c>
      <c r="Q64" s="73">
        <v>0</v>
      </c>
      <c r="R64" s="73">
        <v>0</v>
      </c>
      <c r="S64" s="73">
        <v>0</v>
      </c>
      <c r="T64" s="73" t="s">
        <v>76</v>
      </c>
      <c r="U64" s="81" t="s">
        <v>76</v>
      </c>
    </row>
    <row r="65" spans="1:21" x14ac:dyDescent="0.25">
      <c r="A65" t="b">
        <v>0</v>
      </c>
      <c r="B65" t="b">
        <v>0</v>
      </c>
      <c r="D65" s="78" t="s">
        <v>76</v>
      </c>
      <c r="E65" s="73" t="s">
        <v>133</v>
      </c>
      <c r="F65" s="73" t="s">
        <v>95</v>
      </c>
      <c r="G65" s="73" t="s">
        <v>96</v>
      </c>
      <c r="H65" s="73" t="s">
        <v>80</v>
      </c>
      <c r="I65" s="79" t="s">
        <v>80</v>
      </c>
      <c r="J65" s="73" t="s">
        <v>80</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76</v>
      </c>
      <c r="U65" s="81" t="s">
        <v>76</v>
      </c>
    </row>
    <row r="66" spans="1:21" ht="30" x14ac:dyDescent="0.25">
      <c r="A66" t="b">
        <v>0</v>
      </c>
      <c r="B66" t="b">
        <v>0</v>
      </c>
      <c r="D66" s="78" t="s">
        <v>76</v>
      </c>
      <c r="E66" s="73" t="s">
        <v>133</v>
      </c>
      <c r="F66" s="73" t="s">
        <v>89</v>
      </c>
      <c r="G66" s="73" t="s">
        <v>134</v>
      </c>
      <c r="H66" s="73" t="s">
        <v>80</v>
      </c>
      <c r="I66" s="79" t="s">
        <v>80</v>
      </c>
      <c r="J66" s="73" t="s">
        <v>80</v>
      </c>
      <c r="K66" s="73">
        <v>0</v>
      </c>
      <c r="L66" s="73">
        <v>0</v>
      </c>
      <c r="M66" s="73">
        <v>0</v>
      </c>
      <c r="N66" s="73">
        <v>0</v>
      </c>
      <c r="O66" s="73">
        <v>0</v>
      </c>
      <c r="P66" s="73">
        <v>0</v>
      </c>
      <c r="Q66" s="73">
        <v>0</v>
      </c>
      <c r="R66" s="73">
        <v>0.8</v>
      </c>
      <c r="S66" s="73">
        <v>-0.7</v>
      </c>
      <c r="T66" s="73" t="s">
        <v>76</v>
      </c>
      <c r="U66" s="81" t="s">
        <v>76</v>
      </c>
    </row>
    <row r="67" spans="1:21" x14ac:dyDescent="0.25">
      <c r="A67" t="b">
        <v>0</v>
      </c>
      <c r="B67" t="b">
        <v>0</v>
      </c>
      <c r="D67" s="78" t="s">
        <v>76</v>
      </c>
      <c r="E67" s="73" t="s">
        <v>133</v>
      </c>
      <c r="F67" s="73" t="s">
        <v>83</v>
      </c>
      <c r="G67" s="73" t="s">
        <v>84</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ht="45" x14ac:dyDescent="0.25">
      <c r="A68" t="b">
        <v>0</v>
      </c>
      <c r="B68" t="b">
        <v>0</v>
      </c>
      <c r="D68" s="78" t="s">
        <v>76</v>
      </c>
      <c r="E68" s="73" t="s">
        <v>133</v>
      </c>
      <c r="F68" s="73" t="s">
        <v>85</v>
      </c>
      <c r="G68" s="73" t="s">
        <v>86</v>
      </c>
      <c r="H68" s="73" t="s">
        <v>80</v>
      </c>
      <c r="I68" s="79" t="s">
        <v>80</v>
      </c>
      <c r="J68" s="73" t="s">
        <v>80</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76</v>
      </c>
      <c r="U68" s="81" t="s">
        <v>76</v>
      </c>
    </row>
    <row r="69" spans="1:21" ht="30" x14ac:dyDescent="0.25">
      <c r="A69" t="b">
        <v>0</v>
      </c>
      <c r="B69" t="b">
        <v>0</v>
      </c>
      <c r="D69" s="78" t="s">
        <v>76</v>
      </c>
      <c r="E69" s="73" t="s">
        <v>133</v>
      </c>
      <c r="F69" s="73" t="s">
        <v>91</v>
      </c>
      <c r="G69" s="73" t="s">
        <v>135</v>
      </c>
      <c r="H69" s="73" t="s">
        <v>80</v>
      </c>
      <c r="I69" s="79" t="s">
        <v>80</v>
      </c>
      <c r="J69" s="73" t="s">
        <v>80</v>
      </c>
      <c r="K69" s="73">
        <v>4.1000000000000012E-3</v>
      </c>
      <c r="L69" s="73">
        <v>2.46E-2</v>
      </c>
      <c r="M69" s="73">
        <v>2.46E-2</v>
      </c>
      <c r="N69" s="73">
        <v>2.46E-2</v>
      </c>
      <c r="O69" s="73">
        <v>2.4E-2</v>
      </c>
      <c r="P69" s="73">
        <v>2.4E-2</v>
      </c>
      <c r="Q69" s="73">
        <v>0.25</v>
      </c>
      <c r="R69" s="73">
        <v>0</v>
      </c>
      <c r="S69" s="73">
        <v>0</v>
      </c>
      <c r="T69" s="73" t="s">
        <v>76</v>
      </c>
      <c r="U69" s="81" t="s">
        <v>76</v>
      </c>
    </row>
    <row r="70" spans="1:21" ht="30" x14ac:dyDescent="0.25">
      <c r="A70" t="b">
        <v>0</v>
      </c>
      <c r="B70" t="b">
        <v>0</v>
      </c>
      <c r="D70" s="78" t="s">
        <v>76</v>
      </c>
      <c r="E70" s="73" t="s">
        <v>133</v>
      </c>
      <c r="F70" s="73" t="s">
        <v>81</v>
      </c>
      <c r="G70" s="73" t="s">
        <v>136</v>
      </c>
      <c r="H70" s="73" t="s">
        <v>80</v>
      </c>
      <c r="I70" s="79" t="s">
        <v>80</v>
      </c>
      <c r="J70" s="73" t="s">
        <v>80</v>
      </c>
      <c r="K70" s="73">
        <v>0</v>
      </c>
      <c r="L70" s="73">
        <v>0.12</v>
      </c>
      <c r="M70" s="73">
        <v>0.12</v>
      </c>
      <c r="N70" s="73">
        <v>0.12</v>
      </c>
      <c r="O70" s="73">
        <v>0.12</v>
      </c>
      <c r="P70" s="73">
        <v>0.12</v>
      </c>
      <c r="Q70" s="73">
        <v>0.12</v>
      </c>
      <c r="R70" s="73">
        <v>0</v>
      </c>
      <c r="S70" s="73">
        <v>0</v>
      </c>
      <c r="T70" s="73" t="s">
        <v>76</v>
      </c>
      <c r="U70" s="81" t="s">
        <v>76</v>
      </c>
    </row>
    <row r="71" spans="1:21" ht="45" x14ac:dyDescent="0.25">
      <c r="A71" t="b">
        <v>0</v>
      </c>
      <c r="B71" t="b">
        <v>0</v>
      </c>
      <c r="D71" s="78" t="s">
        <v>76</v>
      </c>
      <c r="E71" s="73" t="s">
        <v>133</v>
      </c>
      <c r="F71" s="73" t="s">
        <v>97</v>
      </c>
      <c r="G71" s="73" t="s">
        <v>98</v>
      </c>
      <c r="H71" s="73" t="s">
        <v>80</v>
      </c>
      <c r="I71" s="79" t="s">
        <v>80</v>
      </c>
      <c r="J71" s="73" t="s">
        <v>80</v>
      </c>
      <c r="K71" s="73">
        <v>0</v>
      </c>
      <c r="L71" s="73">
        <v>0</v>
      </c>
      <c r="M71" s="73">
        <v>0</v>
      </c>
      <c r="N71" s="73">
        <v>0</v>
      </c>
      <c r="O71" s="73">
        <v>0</v>
      </c>
      <c r="P71" s="73">
        <v>0</v>
      </c>
      <c r="Q71" s="73">
        <v>0</v>
      </c>
      <c r="R71" s="73">
        <v>0</v>
      </c>
      <c r="S71" s="73">
        <v>0</v>
      </c>
      <c r="T71" s="73" t="s">
        <v>76</v>
      </c>
      <c r="U71" s="81" t="s">
        <v>76</v>
      </c>
    </row>
    <row r="72" spans="1:21" x14ac:dyDescent="0.25">
      <c r="A72" t="b">
        <v>0</v>
      </c>
      <c r="B72" t="b">
        <v>0</v>
      </c>
      <c r="D72" s="78" t="s">
        <v>99</v>
      </c>
      <c r="E72" s="73" t="s">
        <v>76</v>
      </c>
      <c r="F72" s="73" t="s">
        <v>76</v>
      </c>
      <c r="G72" s="73" t="s">
        <v>76</v>
      </c>
      <c r="H72" s="73" t="s">
        <v>76</v>
      </c>
      <c r="I72" s="79" t="s">
        <v>76</v>
      </c>
      <c r="J72" s="73" t="s">
        <v>76</v>
      </c>
      <c r="K72" s="73">
        <v>4.9099999999999998E-2</v>
      </c>
      <c r="L72" s="73">
        <v>0.24960000000000002</v>
      </c>
      <c r="M72" s="73">
        <v>0.24960000000000002</v>
      </c>
      <c r="N72" s="73">
        <v>0.23959999999999998</v>
      </c>
      <c r="O72" s="73">
        <v>0.249</v>
      </c>
      <c r="P72" s="73">
        <v>0.249</v>
      </c>
      <c r="Q72" s="73">
        <v>0.47499999999999998</v>
      </c>
      <c r="R72" s="73">
        <v>0.8</v>
      </c>
      <c r="S72" s="73">
        <v>-0.7</v>
      </c>
      <c r="T72" s="73" t="s">
        <v>76</v>
      </c>
      <c r="U72" s="81" t="s">
        <v>76</v>
      </c>
    </row>
    <row r="73" spans="1:21" x14ac:dyDescent="0.25">
      <c r="A73" t="b">
        <v>1</v>
      </c>
      <c r="B73" t="b">
        <v>1</v>
      </c>
      <c r="D73" s="78" t="s">
        <v>100</v>
      </c>
      <c r="E73" s="73" t="s">
        <v>76</v>
      </c>
      <c r="F73" s="73" t="s">
        <v>76</v>
      </c>
      <c r="G73" s="73" t="s">
        <v>76</v>
      </c>
      <c r="H73" s="73" t="s">
        <v>76</v>
      </c>
      <c r="I73" s="79" t="s">
        <v>76</v>
      </c>
      <c r="J73" s="73" t="s">
        <v>76</v>
      </c>
      <c r="K73" s="73">
        <v>4396960.9371479992</v>
      </c>
      <c r="L73" s="73">
        <v>2777264.9407360004</v>
      </c>
      <c r="M73" s="73">
        <v>1088464.0300159999</v>
      </c>
      <c r="N73" s="73">
        <v>829249.50984000007</v>
      </c>
      <c r="O73" s="73">
        <v>917305.29322000011</v>
      </c>
      <c r="P73" s="73">
        <v>186041.84736000004</v>
      </c>
      <c r="Q73" s="73">
        <v>1338942.5780000002</v>
      </c>
      <c r="R73" s="73">
        <v>0</v>
      </c>
      <c r="S73" s="73">
        <v>0</v>
      </c>
      <c r="T73" s="73">
        <v>11534229.136320001</v>
      </c>
      <c r="U73" s="81">
        <v>0.74277000792289838</v>
      </c>
    </row>
    <row r="74" spans="1:21" ht="30" x14ac:dyDescent="0.25">
      <c r="A74" t="b">
        <v>0</v>
      </c>
      <c r="B74" t="b">
        <v>0</v>
      </c>
      <c r="D74" s="78" t="s">
        <v>101</v>
      </c>
      <c r="E74" s="73" t="s">
        <v>137</v>
      </c>
      <c r="F74" s="73" t="s">
        <v>103</v>
      </c>
      <c r="G74" s="73" t="s">
        <v>104</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137</v>
      </c>
      <c r="F75" s="73" t="s">
        <v>105</v>
      </c>
      <c r="G75" s="73" t="s">
        <v>104</v>
      </c>
      <c r="H75" s="73" t="s">
        <v>76</v>
      </c>
      <c r="I75" s="79" t="s">
        <v>76</v>
      </c>
      <c r="J75" s="73" t="s">
        <v>76</v>
      </c>
      <c r="K75" s="73">
        <v>2E-3</v>
      </c>
      <c r="L75" s="73">
        <v>0.01</v>
      </c>
      <c r="M75" s="73">
        <v>0.01</v>
      </c>
      <c r="N75" s="73">
        <v>0</v>
      </c>
      <c r="O75" s="73">
        <v>0</v>
      </c>
      <c r="P75" s="73">
        <v>0</v>
      </c>
      <c r="Q75" s="73">
        <v>5.0000000000000001E-4</v>
      </c>
      <c r="R75" s="73">
        <v>0</v>
      </c>
      <c r="S75" s="73">
        <v>0</v>
      </c>
      <c r="T75" s="73" t="s">
        <v>76</v>
      </c>
      <c r="U75" s="81" t="s">
        <v>76</v>
      </c>
    </row>
    <row r="76" spans="1:21" ht="30" x14ac:dyDescent="0.25">
      <c r="A76" t="b">
        <v>0</v>
      </c>
      <c r="B76" t="b">
        <v>0</v>
      </c>
      <c r="D76" s="78" t="s">
        <v>76</v>
      </c>
      <c r="E76" s="73" t="s">
        <v>137</v>
      </c>
      <c r="F76" s="73" t="s">
        <v>106</v>
      </c>
      <c r="G76" s="73" t="s">
        <v>104</v>
      </c>
      <c r="H76" s="73" t="s">
        <v>76</v>
      </c>
      <c r="I76" s="79" t="s">
        <v>76</v>
      </c>
      <c r="J76" s="73" t="s">
        <v>76</v>
      </c>
      <c r="K76" s="73">
        <v>0</v>
      </c>
      <c r="L76" s="73">
        <v>0</v>
      </c>
      <c r="M76" s="73">
        <v>0</v>
      </c>
      <c r="N76" s="73">
        <v>0</v>
      </c>
      <c r="O76" s="73">
        <v>0</v>
      </c>
      <c r="P76" s="73">
        <v>0</v>
      </c>
      <c r="Q76" s="73">
        <v>0</v>
      </c>
      <c r="R76" s="73">
        <v>0</v>
      </c>
      <c r="S76" s="73">
        <v>0.5</v>
      </c>
      <c r="T76" s="73" t="s">
        <v>76</v>
      </c>
      <c r="U76" s="81" t="s">
        <v>76</v>
      </c>
    </row>
    <row r="77" spans="1:21" ht="30" x14ac:dyDescent="0.25">
      <c r="A77" t="b">
        <v>0</v>
      </c>
      <c r="B77" t="b">
        <v>0</v>
      </c>
      <c r="D77" s="78" t="s">
        <v>76</v>
      </c>
      <c r="E77" s="73" t="s">
        <v>137</v>
      </c>
      <c r="F77" s="73" t="s">
        <v>107</v>
      </c>
      <c r="G77" s="73" t="s">
        <v>104</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137</v>
      </c>
      <c r="F78" s="73" t="s">
        <v>108</v>
      </c>
      <c r="G78" s="73" t="s">
        <v>104</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137</v>
      </c>
      <c r="F79" s="73" t="s">
        <v>109</v>
      </c>
      <c r="G79" s="73" t="s">
        <v>110</v>
      </c>
      <c r="H79" s="73" t="s">
        <v>76</v>
      </c>
      <c r="I79" s="79" t="s">
        <v>76</v>
      </c>
      <c r="J79" s="73" t="s">
        <v>76</v>
      </c>
      <c r="K79" s="73">
        <v>0.05</v>
      </c>
      <c r="L79" s="73">
        <v>0.05</v>
      </c>
      <c r="M79" s="73">
        <v>0.05</v>
      </c>
      <c r="N79" s="73">
        <v>0.05</v>
      </c>
      <c r="O79" s="73">
        <v>0.05</v>
      </c>
      <c r="P79" s="73">
        <v>0.05</v>
      </c>
      <c r="Q79" s="73">
        <v>0.05</v>
      </c>
      <c r="R79" s="73">
        <v>0</v>
      </c>
      <c r="S79" s="73">
        <v>0</v>
      </c>
      <c r="T79" s="73" t="s">
        <v>76</v>
      </c>
      <c r="U79" s="81" t="s">
        <v>76</v>
      </c>
    </row>
    <row r="80" spans="1:21" x14ac:dyDescent="0.25">
      <c r="A80" t="b">
        <v>0</v>
      </c>
      <c r="B80" t="b">
        <v>0</v>
      </c>
      <c r="D80" s="78" t="s">
        <v>76</v>
      </c>
      <c r="E80" s="73" t="s">
        <v>137</v>
      </c>
      <c r="F80" s="73" t="s">
        <v>111</v>
      </c>
      <c r="G80" s="73" t="s">
        <v>104</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137</v>
      </c>
      <c r="F81" s="73" t="s">
        <v>112</v>
      </c>
      <c r="G81" s="73" t="s">
        <v>104</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137</v>
      </c>
      <c r="F82" s="73" t="s">
        <v>113</v>
      </c>
      <c r="G82" s="73" t="s">
        <v>104</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114</v>
      </c>
      <c r="E83" s="73" t="s">
        <v>76</v>
      </c>
      <c r="F83" s="73" t="s">
        <v>76</v>
      </c>
      <c r="G83" s="73" t="s">
        <v>76</v>
      </c>
      <c r="H83" s="73" t="s">
        <v>76</v>
      </c>
      <c r="I83" s="79" t="s">
        <v>76</v>
      </c>
      <c r="J83" s="73" t="s">
        <v>76</v>
      </c>
      <c r="K83" s="73">
        <v>5.2000000000000005E-2</v>
      </c>
      <c r="L83" s="73">
        <v>6.0000000000000005E-2</v>
      </c>
      <c r="M83" s="73">
        <v>6.0000000000000005E-2</v>
      </c>
      <c r="N83" s="73">
        <v>0.05</v>
      </c>
      <c r="O83" s="73">
        <v>0.05</v>
      </c>
      <c r="P83" s="73">
        <v>0.05</v>
      </c>
      <c r="Q83" s="73">
        <v>5.0500000000000003E-2</v>
      </c>
      <c r="R83" s="73">
        <v>0</v>
      </c>
      <c r="S83" s="73">
        <v>0.5</v>
      </c>
      <c r="T83" s="73" t="s">
        <v>76</v>
      </c>
      <c r="U83" s="81" t="s">
        <v>76</v>
      </c>
    </row>
    <row r="84" spans="1:21" x14ac:dyDescent="0.25">
      <c r="A84" t="b">
        <v>1</v>
      </c>
      <c r="B84" t="b">
        <v>1</v>
      </c>
      <c r="D84" s="78" t="s">
        <v>115</v>
      </c>
      <c r="E84" s="73" t="s">
        <v>76</v>
      </c>
      <c r="F84" s="73" t="s">
        <v>76</v>
      </c>
      <c r="G84" s="73" t="s">
        <v>76</v>
      </c>
      <c r="H84" s="73" t="s">
        <v>76</v>
      </c>
      <c r="I84" s="79" t="s">
        <v>76</v>
      </c>
      <c r="J84" s="73" t="s">
        <v>76</v>
      </c>
      <c r="K84" s="73">
        <v>228641.96873169599</v>
      </c>
      <c r="L84" s="73">
        <v>166635.89644416003</v>
      </c>
      <c r="M84" s="73">
        <v>65307.841800959999</v>
      </c>
      <c r="N84" s="73">
        <v>41462.475492000005</v>
      </c>
      <c r="O84" s="73">
        <v>45865.264661000008</v>
      </c>
      <c r="P84" s="73">
        <v>9302.0923680000033</v>
      </c>
      <c r="Q84" s="73">
        <v>67616.600189000019</v>
      </c>
      <c r="R84" s="73">
        <v>0</v>
      </c>
      <c r="S84" s="73">
        <v>0</v>
      </c>
      <c r="T84" s="73">
        <v>624832.13968681602</v>
      </c>
      <c r="U84" s="81">
        <v>4.0237329071627165E-2</v>
      </c>
    </row>
    <row r="85" spans="1:21" x14ac:dyDescent="0.25">
      <c r="A85" t="b">
        <v>1</v>
      </c>
      <c r="B85" t="b">
        <v>1</v>
      </c>
      <c r="D85" s="78" t="s">
        <v>116</v>
      </c>
      <c r="E85" s="73" t="s">
        <v>76</v>
      </c>
      <c r="F85" s="73" t="s">
        <v>76</v>
      </c>
      <c r="G85" s="73" t="s">
        <v>76</v>
      </c>
      <c r="H85" s="73" t="s">
        <v>76</v>
      </c>
      <c r="I85" s="79" t="s">
        <v>76</v>
      </c>
      <c r="J85" s="73" t="s">
        <v>76</v>
      </c>
      <c r="K85" s="73">
        <v>4625602.905879695</v>
      </c>
      <c r="L85" s="73">
        <v>2943900.8371801605</v>
      </c>
      <c r="M85" s="73">
        <v>1153771.8718169599</v>
      </c>
      <c r="N85" s="73">
        <v>870711.98533200007</v>
      </c>
      <c r="O85" s="73">
        <v>963170.5578810001</v>
      </c>
      <c r="P85" s="73">
        <v>195343.93972800006</v>
      </c>
      <c r="Q85" s="73">
        <v>1406559.1781890001</v>
      </c>
      <c r="R85" s="73">
        <v>0</v>
      </c>
      <c r="S85" s="73">
        <v>0</v>
      </c>
      <c r="T85" s="73">
        <v>12159061.276006814</v>
      </c>
      <c r="U85" s="81">
        <v>0.7830073369945254</v>
      </c>
    </row>
    <row r="86" spans="1:21" ht="30" x14ac:dyDescent="0.25">
      <c r="A86" t="b">
        <v>0</v>
      </c>
      <c r="B86" t="b">
        <v>0</v>
      </c>
      <c r="D86" s="78" t="s">
        <v>117</v>
      </c>
      <c r="E86" s="73" t="s">
        <v>138</v>
      </c>
      <c r="F86" s="73" t="s">
        <v>119</v>
      </c>
      <c r="G86" s="73" t="s">
        <v>120</v>
      </c>
      <c r="H86" s="73" t="s">
        <v>76</v>
      </c>
      <c r="I86" s="79" t="s">
        <v>76</v>
      </c>
      <c r="J86" s="73" t="s">
        <v>76</v>
      </c>
      <c r="K86" s="73">
        <v>0.08</v>
      </c>
      <c r="L86" s="73">
        <v>0</v>
      </c>
      <c r="M86" s="73">
        <v>0</v>
      </c>
      <c r="N86" s="73">
        <v>0</v>
      </c>
      <c r="O86" s="73">
        <v>0</v>
      </c>
      <c r="P86" s="73">
        <v>0</v>
      </c>
      <c r="Q86" s="73">
        <v>0</v>
      </c>
      <c r="R86" s="73">
        <v>0</v>
      </c>
      <c r="S86" s="73">
        <v>0</v>
      </c>
      <c r="T86" s="73" t="s">
        <v>76</v>
      </c>
      <c r="U86" s="81" t="s">
        <v>76</v>
      </c>
    </row>
    <row r="87" spans="1:21" ht="30" x14ac:dyDescent="0.25">
      <c r="A87" t="b">
        <v>0</v>
      </c>
      <c r="B87" t="b">
        <v>0</v>
      </c>
      <c r="D87" s="78" t="s">
        <v>76</v>
      </c>
      <c r="E87" s="73" t="s">
        <v>138</v>
      </c>
      <c r="F87" s="73" t="s">
        <v>121</v>
      </c>
      <c r="G87" s="73" t="s">
        <v>120</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138</v>
      </c>
      <c r="F88" s="73" t="s">
        <v>122</v>
      </c>
      <c r="G88" s="73" t="s">
        <v>120</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ht="30" x14ac:dyDescent="0.25">
      <c r="A89" t="b">
        <v>0</v>
      </c>
      <c r="B89" t="b">
        <v>0</v>
      </c>
      <c r="D89" s="78" t="s">
        <v>76</v>
      </c>
      <c r="E89" s="73" t="s">
        <v>138</v>
      </c>
      <c r="F89" s="73" t="s">
        <v>123</v>
      </c>
      <c r="G89" s="73" t="s">
        <v>120</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x14ac:dyDescent="0.25">
      <c r="A90" t="b">
        <v>0</v>
      </c>
      <c r="B90" t="b">
        <v>0</v>
      </c>
      <c r="D90" s="78" t="s">
        <v>124</v>
      </c>
      <c r="E90" s="73" t="s">
        <v>76</v>
      </c>
      <c r="F90" s="73" t="s">
        <v>76</v>
      </c>
      <c r="G90" s="73" t="s">
        <v>76</v>
      </c>
      <c r="H90" s="73" t="s">
        <v>76</v>
      </c>
      <c r="I90" s="79" t="s">
        <v>76</v>
      </c>
      <c r="J90" s="73" t="s">
        <v>76</v>
      </c>
      <c r="K90" s="73">
        <v>0.32</v>
      </c>
      <c r="L90" s="73">
        <v>0.32</v>
      </c>
      <c r="M90" s="73">
        <v>0.32</v>
      </c>
      <c r="N90" s="73">
        <v>0.32</v>
      </c>
      <c r="O90" s="73">
        <v>0.32</v>
      </c>
      <c r="P90" s="73">
        <v>0.32</v>
      </c>
      <c r="Q90" s="73">
        <v>0.08</v>
      </c>
      <c r="R90" s="73">
        <v>0.54</v>
      </c>
      <c r="S90" s="73">
        <v>0.54</v>
      </c>
      <c r="T90" s="73" t="s">
        <v>76</v>
      </c>
      <c r="U90" s="81" t="s">
        <v>76</v>
      </c>
    </row>
    <row r="91" spans="1:21" x14ac:dyDescent="0.25">
      <c r="A91" t="b">
        <v>1</v>
      </c>
      <c r="B91" t="b">
        <v>1</v>
      </c>
      <c r="D91" s="78" t="s">
        <v>125</v>
      </c>
      <c r="E91" s="73" t="s">
        <v>76</v>
      </c>
      <c r="F91" s="73" t="s">
        <v>76</v>
      </c>
      <c r="G91" s="73" t="s">
        <v>76</v>
      </c>
      <c r="H91" s="73" t="s">
        <v>76</v>
      </c>
      <c r="I91" s="79" t="s">
        <v>76</v>
      </c>
      <c r="J91" s="73" t="s">
        <v>76</v>
      </c>
      <c r="K91" s="73">
        <v>1407027.4998873598</v>
      </c>
      <c r="L91" s="73">
        <v>888724.78103552014</v>
      </c>
      <c r="M91" s="73">
        <v>348308.48960511998</v>
      </c>
      <c r="N91" s="73">
        <v>265359.84314880002</v>
      </c>
      <c r="O91" s="73">
        <v>293537.69383040007</v>
      </c>
      <c r="P91" s="73">
        <v>59533.391155200014</v>
      </c>
      <c r="Q91" s="73">
        <v>107115.40624000003</v>
      </c>
      <c r="R91" s="73">
        <v>0</v>
      </c>
      <c r="S91" s="73">
        <v>0</v>
      </c>
      <c r="T91" s="73">
        <v>3369607.1049024002</v>
      </c>
      <c r="U91" s="81">
        <v>0.21699266300547443</v>
      </c>
    </row>
    <row r="92" spans="1:21" x14ac:dyDescent="0.25">
      <c r="A92" t="b">
        <v>1</v>
      </c>
      <c r="B92" t="b">
        <v>1</v>
      </c>
      <c r="D92" s="78" t="s">
        <v>126</v>
      </c>
      <c r="E92" s="73" t="s">
        <v>76</v>
      </c>
      <c r="F92" s="73" t="s">
        <v>76</v>
      </c>
      <c r="G92" s="73" t="s">
        <v>76</v>
      </c>
      <c r="H92" s="73" t="s">
        <v>76</v>
      </c>
      <c r="I92" s="79" t="s">
        <v>76</v>
      </c>
      <c r="J92" s="73" t="s">
        <v>76</v>
      </c>
      <c r="K92" s="73">
        <v>6032630.4057670552</v>
      </c>
      <c r="L92" s="73">
        <v>3832625.6182156811</v>
      </c>
      <c r="M92" s="73">
        <v>1502080.3614220801</v>
      </c>
      <c r="N92" s="73">
        <v>1136071.8284808001</v>
      </c>
      <c r="O92" s="73">
        <v>1256708.2517114002</v>
      </c>
      <c r="P92" s="73">
        <v>254877.33088320008</v>
      </c>
      <c r="Q92" s="73">
        <v>1513674.5844290003</v>
      </c>
      <c r="R92" s="73">
        <v>0</v>
      </c>
      <c r="S92" s="73">
        <v>0</v>
      </c>
      <c r="T92" s="73">
        <v>15528668.380909218</v>
      </c>
      <c r="U92" s="81">
        <v>1</v>
      </c>
    </row>
    <row r="96" spans="1:21" ht="18.75" x14ac:dyDescent="0.3">
      <c r="D96" s="71" t="s">
        <v>139</v>
      </c>
    </row>
    <row r="97" spans="1:21" x14ac:dyDescent="0.25">
      <c r="D97" s="72" t="s">
        <v>36</v>
      </c>
      <c r="E97" s="2" t="s">
        <v>140</v>
      </c>
      <c r="F97" s="2"/>
      <c r="G97" s="2"/>
      <c r="H97" s="2"/>
      <c r="I97" s="2"/>
    </row>
    <row r="99" spans="1:21" ht="60" x14ac:dyDescent="0.25">
      <c r="A99" s="73" t="s">
        <v>61</v>
      </c>
      <c r="B99" s="73" t="s">
        <v>62</v>
      </c>
      <c r="D99" s="74"/>
      <c r="E99" s="75" t="s">
        <v>63</v>
      </c>
      <c r="F99" s="75" t="s">
        <v>64</v>
      </c>
      <c r="G99" s="75" t="s">
        <v>65</v>
      </c>
      <c r="H99" s="75" t="s">
        <v>66</v>
      </c>
      <c r="I99" s="76" t="s">
        <v>67</v>
      </c>
      <c r="J99" s="75" t="s">
        <v>68</v>
      </c>
      <c r="K99" s="75" t="s">
        <v>25</v>
      </c>
      <c r="L99" s="75" t="s">
        <v>26</v>
      </c>
      <c r="M99" s="75" t="s">
        <v>27</v>
      </c>
      <c r="N99" s="75" t="s">
        <v>28</v>
      </c>
      <c r="O99" s="75" t="s">
        <v>29</v>
      </c>
      <c r="P99" s="75" t="s">
        <v>30</v>
      </c>
      <c r="Q99" s="75" t="s">
        <v>31</v>
      </c>
      <c r="R99" s="75" t="s">
        <v>32</v>
      </c>
      <c r="S99" s="75" t="s">
        <v>33</v>
      </c>
      <c r="T99" s="75" t="s">
        <v>24</v>
      </c>
      <c r="U99" s="77" t="s">
        <v>69</v>
      </c>
    </row>
    <row r="100" spans="1:21" x14ac:dyDescent="0.25">
      <c r="A100" t="b">
        <v>1</v>
      </c>
      <c r="B100" t="b">
        <v>0</v>
      </c>
      <c r="D100" s="78" t="s">
        <v>70</v>
      </c>
      <c r="E100" s="73" t="s">
        <v>129</v>
      </c>
      <c r="F100" s="73" t="s">
        <v>130</v>
      </c>
      <c r="G100" s="73" t="s">
        <v>131</v>
      </c>
      <c r="H100" s="73">
        <v>275</v>
      </c>
      <c r="I100" s="79">
        <v>1</v>
      </c>
      <c r="J100" s="73" t="s">
        <v>132</v>
      </c>
      <c r="K100" s="80">
        <v>1938829.55</v>
      </c>
      <c r="L100" s="80">
        <v>967652.67</v>
      </c>
      <c r="M100" s="80">
        <v>404084.29</v>
      </c>
      <c r="N100" s="80">
        <v>334482.7</v>
      </c>
      <c r="O100" s="80">
        <v>336530.2</v>
      </c>
      <c r="P100" s="80">
        <v>68252.850000000006</v>
      </c>
      <c r="Q100" s="80">
        <v>415951.33</v>
      </c>
      <c r="R100" s="80">
        <v>0</v>
      </c>
      <c r="S100" s="80">
        <v>0</v>
      </c>
      <c r="T100" s="80">
        <v>4465783.5900000008</v>
      </c>
      <c r="U100" s="81">
        <v>5.47686211942661E-2</v>
      </c>
    </row>
    <row r="101" spans="1:21" x14ac:dyDescent="0.25">
      <c r="A101" t="b">
        <v>1</v>
      </c>
      <c r="B101" t="b">
        <v>0</v>
      </c>
      <c r="D101" s="78" t="s">
        <v>76</v>
      </c>
      <c r="E101" s="73" t="s">
        <v>129</v>
      </c>
      <c r="F101" s="73" t="s">
        <v>130</v>
      </c>
      <c r="G101" s="73" t="s">
        <v>131</v>
      </c>
      <c r="H101" s="73">
        <v>330</v>
      </c>
      <c r="I101" s="79">
        <v>1</v>
      </c>
      <c r="J101" s="73" t="s">
        <v>132</v>
      </c>
      <c r="K101" s="80">
        <v>2095587.14</v>
      </c>
      <c r="L101" s="80">
        <v>1111261.58</v>
      </c>
      <c r="M101" s="80">
        <v>435524.98</v>
      </c>
      <c r="N101" s="80">
        <v>334482.7</v>
      </c>
      <c r="O101" s="80">
        <v>367215.89</v>
      </c>
      <c r="P101" s="80">
        <v>74476.320000000007</v>
      </c>
      <c r="Q101" s="80">
        <v>453878.84</v>
      </c>
      <c r="R101" s="80">
        <v>0</v>
      </c>
      <c r="S101" s="80">
        <v>0</v>
      </c>
      <c r="T101" s="80">
        <v>4872427.45</v>
      </c>
      <c r="U101" s="81">
        <v>5.9755724371228183E-2</v>
      </c>
    </row>
    <row r="102" spans="1:21" ht="30" x14ac:dyDescent="0.25">
      <c r="A102" t="b">
        <v>1</v>
      </c>
      <c r="B102" t="b">
        <v>0</v>
      </c>
      <c r="D102" s="78" t="s">
        <v>76</v>
      </c>
      <c r="E102" s="73" t="s">
        <v>129</v>
      </c>
      <c r="F102" s="73" t="s">
        <v>141</v>
      </c>
      <c r="G102" s="73" t="s">
        <v>142</v>
      </c>
      <c r="H102" s="73" t="s">
        <v>143</v>
      </c>
      <c r="I102" s="79">
        <v>2</v>
      </c>
      <c r="J102" s="73" t="s">
        <v>144</v>
      </c>
      <c r="K102" s="73">
        <v>27099865.949999999</v>
      </c>
      <c r="L102" s="73">
        <v>3572805.43</v>
      </c>
      <c r="M102" s="73">
        <v>2243721.81</v>
      </c>
      <c r="N102" s="73">
        <v>222988.47</v>
      </c>
      <c r="O102" s="73">
        <v>1106298.3500000001</v>
      </c>
      <c r="P102" s="73">
        <v>281060.69</v>
      </c>
      <c r="Q102" s="73">
        <v>0</v>
      </c>
      <c r="R102" s="73">
        <v>0</v>
      </c>
      <c r="S102" s="73">
        <v>0</v>
      </c>
      <c r="T102" s="73">
        <v>34526740.699999996</v>
      </c>
      <c r="U102" s="81">
        <v>0.42343789043099367</v>
      </c>
    </row>
    <row r="103" spans="1:21" x14ac:dyDescent="0.25">
      <c r="A103" t="b">
        <v>1</v>
      </c>
      <c r="B103" t="b">
        <v>0</v>
      </c>
      <c r="D103" s="78" t="s">
        <v>76</v>
      </c>
      <c r="E103" s="73" t="s">
        <v>129</v>
      </c>
      <c r="F103" s="73" t="s">
        <v>130</v>
      </c>
      <c r="G103" s="73" t="s">
        <v>131</v>
      </c>
      <c r="H103" s="73">
        <v>275</v>
      </c>
      <c r="I103" s="79">
        <v>1</v>
      </c>
      <c r="J103" s="73" t="s">
        <v>132</v>
      </c>
      <c r="K103" s="73">
        <v>1938829.55</v>
      </c>
      <c r="L103" s="73">
        <v>967652.67</v>
      </c>
      <c r="M103" s="73">
        <v>404084.29</v>
      </c>
      <c r="N103" s="73">
        <v>334482.7</v>
      </c>
      <c r="O103" s="73">
        <v>336530.2</v>
      </c>
      <c r="P103" s="73">
        <v>68252.850000000006</v>
      </c>
      <c r="Q103" s="73">
        <v>415951.33</v>
      </c>
      <c r="R103" s="73">
        <v>0</v>
      </c>
      <c r="S103" s="73">
        <v>0</v>
      </c>
      <c r="T103" s="73">
        <v>4465783.5900000008</v>
      </c>
      <c r="U103" s="81">
        <v>5.47686211942661E-2</v>
      </c>
    </row>
    <row r="104" spans="1:21" x14ac:dyDescent="0.25">
      <c r="A104" t="b">
        <v>1</v>
      </c>
      <c r="B104" t="b">
        <v>0</v>
      </c>
      <c r="D104" s="78" t="s">
        <v>76</v>
      </c>
      <c r="E104" s="73" t="s">
        <v>129</v>
      </c>
      <c r="F104" s="73" t="s">
        <v>130</v>
      </c>
      <c r="G104" s="73" t="s">
        <v>131</v>
      </c>
      <c r="H104" s="73">
        <v>330</v>
      </c>
      <c r="I104" s="79">
        <v>1</v>
      </c>
      <c r="J104" s="73" t="s">
        <v>132</v>
      </c>
      <c r="K104" s="73">
        <v>2095587.14</v>
      </c>
      <c r="L104" s="73">
        <v>1111261.58</v>
      </c>
      <c r="M104" s="73">
        <v>435524.98</v>
      </c>
      <c r="N104" s="73">
        <v>334482.7</v>
      </c>
      <c r="O104" s="73">
        <v>367215.89</v>
      </c>
      <c r="P104" s="73">
        <v>74476.320000000007</v>
      </c>
      <c r="Q104" s="73">
        <v>453878.84</v>
      </c>
      <c r="R104" s="73">
        <v>0</v>
      </c>
      <c r="S104" s="73">
        <v>0</v>
      </c>
      <c r="T104" s="73">
        <v>4872427.45</v>
      </c>
      <c r="U104" s="81">
        <v>5.9755724371228183E-2</v>
      </c>
    </row>
    <row r="105" spans="1:21" x14ac:dyDescent="0.25">
      <c r="A105" t="b">
        <v>1</v>
      </c>
      <c r="B105" t="b">
        <v>1</v>
      </c>
      <c r="D105" s="78" t="s">
        <v>75</v>
      </c>
      <c r="E105" s="73" t="s">
        <v>76</v>
      </c>
      <c r="F105" s="73" t="s">
        <v>76</v>
      </c>
      <c r="G105" s="73" t="s">
        <v>76</v>
      </c>
      <c r="H105" s="73" t="s">
        <v>76</v>
      </c>
      <c r="I105" s="79" t="s">
        <v>76</v>
      </c>
      <c r="J105" s="73" t="s">
        <v>76</v>
      </c>
      <c r="K105" s="73">
        <v>35168699.329999998</v>
      </c>
      <c r="L105" s="73">
        <v>7730633.9299999997</v>
      </c>
      <c r="M105" s="73">
        <v>3922940.35</v>
      </c>
      <c r="N105" s="73">
        <v>1560919.27</v>
      </c>
      <c r="O105" s="73">
        <v>2513790.5300000003</v>
      </c>
      <c r="P105" s="73">
        <v>566519.03</v>
      </c>
      <c r="Q105" s="73">
        <v>1739660.34</v>
      </c>
      <c r="R105" s="73">
        <v>0</v>
      </c>
      <c r="S105" s="73">
        <v>0</v>
      </c>
      <c r="T105" s="73">
        <v>53203162.780000009</v>
      </c>
      <c r="U105" s="81">
        <v>0.65248658156198236</v>
      </c>
    </row>
    <row r="106" spans="1:21" ht="30" x14ac:dyDescent="0.25">
      <c r="A106" t="b">
        <v>0</v>
      </c>
      <c r="B106" t="b">
        <v>0</v>
      </c>
      <c r="D106" s="78" t="s">
        <v>77</v>
      </c>
      <c r="E106" s="73" t="s">
        <v>133</v>
      </c>
      <c r="F106" s="73" t="s">
        <v>79</v>
      </c>
      <c r="G106" s="73" t="s">
        <v>11</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x14ac:dyDescent="0.25">
      <c r="A107" t="b">
        <v>0</v>
      </c>
      <c r="B107" t="b">
        <v>0</v>
      </c>
      <c r="D107" s="78" t="s">
        <v>76</v>
      </c>
      <c r="E107" s="73" t="s">
        <v>133</v>
      </c>
      <c r="F107" s="73" t="s">
        <v>83</v>
      </c>
      <c r="G107" s="73" t="s">
        <v>84</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ht="45" x14ac:dyDescent="0.25">
      <c r="A108" t="b">
        <v>0</v>
      </c>
      <c r="B108" t="b">
        <v>0</v>
      </c>
      <c r="D108" s="78" t="s">
        <v>76</v>
      </c>
      <c r="E108" s="73" t="s">
        <v>133</v>
      </c>
      <c r="F108" s="73" t="s">
        <v>85</v>
      </c>
      <c r="G108" s="73" t="s">
        <v>86</v>
      </c>
      <c r="H108" s="73" t="s">
        <v>80</v>
      </c>
      <c r="I108" s="79" t="s">
        <v>80</v>
      </c>
      <c r="J108" s="73" t="s">
        <v>80</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76</v>
      </c>
      <c r="U108" s="81" t="s">
        <v>76</v>
      </c>
    </row>
    <row r="109" spans="1:21" x14ac:dyDescent="0.25">
      <c r="A109" t="b">
        <v>0</v>
      </c>
      <c r="B109" t="b">
        <v>0</v>
      </c>
      <c r="D109" s="78" t="s">
        <v>76</v>
      </c>
      <c r="E109" s="73" t="s">
        <v>133</v>
      </c>
      <c r="F109" s="73" t="s">
        <v>95</v>
      </c>
      <c r="G109" s="73" t="s">
        <v>96</v>
      </c>
      <c r="H109" s="73" t="s">
        <v>80</v>
      </c>
      <c r="I109" s="79" t="s">
        <v>80</v>
      </c>
      <c r="J109" s="73" t="s">
        <v>80</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76</v>
      </c>
      <c r="U109" s="81" t="s">
        <v>76</v>
      </c>
    </row>
    <row r="110" spans="1:21" ht="30" x14ac:dyDescent="0.25">
      <c r="A110" t="b">
        <v>0</v>
      </c>
      <c r="B110" t="b">
        <v>0</v>
      </c>
      <c r="D110" s="78" t="s">
        <v>76</v>
      </c>
      <c r="E110" s="73" t="s">
        <v>133</v>
      </c>
      <c r="F110" s="73" t="s">
        <v>91</v>
      </c>
      <c r="G110" s="73" t="s">
        <v>135</v>
      </c>
      <c r="H110" s="73" t="s">
        <v>80</v>
      </c>
      <c r="I110" s="79" t="s">
        <v>80</v>
      </c>
      <c r="J110" s="73" t="s">
        <v>80</v>
      </c>
      <c r="K110" s="73">
        <v>4.1000000000000012E-3</v>
      </c>
      <c r="L110" s="73">
        <v>2.46E-2</v>
      </c>
      <c r="M110" s="73">
        <v>2.46E-2</v>
      </c>
      <c r="N110" s="73">
        <v>2.46E-2</v>
      </c>
      <c r="O110" s="73">
        <v>2.4E-2</v>
      </c>
      <c r="P110" s="73">
        <v>2.4E-2</v>
      </c>
      <c r="Q110" s="73">
        <v>0.25</v>
      </c>
      <c r="R110" s="73">
        <v>0</v>
      </c>
      <c r="S110" s="73">
        <v>0</v>
      </c>
      <c r="T110" s="73" t="s">
        <v>76</v>
      </c>
      <c r="U110" s="81" t="s">
        <v>76</v>
      </c>
    </row>
    <row r="111" spans="1:21" ht="30" x14ac:dyDescent="0.25">
      <c r="A111" t="b">
        <v>0</v>
      </c>
      <c r="B111" t="b">
        <v>0</v>
      </c>
      <c r="D111" s="78" t="s">
        <v>76</v>
      </c>
      <c r="E111" s="73" t="s">
        <v>133</v>
      </c>
      <c r="F111" s="73" t="s">
        <v>81</v>
      </c>
      <c r="G111" s="73" t="s">
        <v>136</v>
      </c>
      <c r="H111" s="73" t="s">
        <v>80</v>
      </c>
      <c r="I111" s="79" t="s">
        <v>80</v>
      </c>
      <c r="J111" s="73" t="s">
        <v>80</v>
      </c>
      <c r="K111" s="73">
        <v>0</v>
      </c>
      <c r="L111" s="73">
        <v>0.12</v>
      </c>
      <c r="M111" s="73">
        <v>0.12</v>
      </c>
      <c r="N111" s="73">
        <v>0.12</v>
      </c>
      <c r="O111" s="73">
        <v>0.12</v>
      </c>
      <c r="P111" s="73">
        <v>0.12</v>
      </c>
      <c r="Q111" s="73">
        <v>0.12</v>
      </c>
      <c r="R111" s="73">
        <v>0</v>
      </c>
      <c r="S111" s="73">
        <v>0</v>
      </c>
      <c r="T111" s="73" t="s">
        <v>76</v>
      </c>
      <c r="U111" s="81" t="s">
        <v>76</v>
      </c>
    </row>
    <row r="112" spans="1:21" x14ac:dyDescent="0.25">
      <c r="A112" t="b">
        <v>0</v>
      </c>
      <c r="B112" t="b">
        <v>0</v>
      </c>
      <c r="D112" s="78" t="s">
        <v>76</v>
      </c>
      <c r="E112" s="73" t="s">
        <v>133</v>
      </c>
      <c r="F112" s="73" t="s">
        <v>89</v>
      </c>
      <c r="G112" s="73" t="s">
        <v>90</v>
      </c>
      <c r="H112" s="73" t="s">
        <v>80</v>
      </c>
      <c r="I112" s="79" t="s">
        <v>80</v>
      </c>
      <c r="J112" s="73" t="s">
        <v>80</v>
      </c>
      <c r="K112" s="73">
        <v>0</v>
      </c>
      <c r="L112" s="73">
        <v>0</v>
      </c>
      <c r="M112" s="73">
        <v>0</v>
      </c>
      <c r="N112" s="73">
        <v>0</v>
      </c>
      <c r="O112" s="73">
        <v>0</v>
      </c>
      <c r="P112" s="73">
        <v>0</v>
      </c>
      <c r="Q112" s="73">
        <v>0</v>
      </c>
      <c r="R112" s="73">
        <v>-0.05</v>
      </c>
      <c r="S112" s="73">
        <v>-0.7</v>
      </c>
      <c r="T112" s="73" t="s">
        <v>76</v>
      </c>
      <c r="U112" s="81" t="s">
        <v>76</v>
      </c>
    </row>
    <row r="113" spans="1:21" ht="45" x14ac:dyDescent="0.25">
      <c r="A113" t="b">
        <v>0</v>
      </c>
      <c r="B113" t="b">
        <v>0</v>
      </c>
      <c r="D113" s="78" t="s">
        <v>76</v>
      </c>
      <c r="E113" s="73" t="s">
        <v>133</v>
      </c>
      <c r="F113" s="73" t="s">
        <v>97</v>
      </c>
      <c r="G113" s="73" t="s">
        <v>98</v>
      </c>
      <c r="H113" s="73" t="s">
        <v>80</v>
      </c>
      <c r="I113" s="79" t="s">
        <v>80</v>
      </c>
      <c r="J113" s="73" t="s">
        <v>80</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99</v>
      </c>
      <c r="E114" s="73" t="s">
        <v>76</v>
      </c>
      <c r="F114" s="73" t="s">
        <v>76</v>
      </c>
      <c r="G114" s="73" t="s">
        <v>76</v>
      </c>
      <c r="H114" s="73" t="s">
        <v>76</v>
      </c>
      <c r="I114" s="79" t="s">
        <v>76</v>
      </c>
      <c r="J114" s="73" t="s">
        <v>76</v>
      </c>
      <c r="K114" s="73">
        <v>4.9099999999999998E-2</v>
      </c>
      <c r="L114" s="73">
        <v>0.24960000000000002</v>
      </c>
      <c r="M114" s="73">
        <v>0.24960000000000002</v>
      </c>
      <c r="N114" s="73">
        <v>0.23959999999999998</v>
      </c>
      <c r="O114" s="73">
        <v>0.249</v>
      </c>
      <c r="P114" s="73">
        <v>0.249</v>
      </c>
      <c r="Q114" s="73">
        <v>0.47499999999999998</v>
      </c>
      <c r="R114" s="73">
        <v>-0.05</v>
      </c>
      <c r="S114" s="73">
        <v>-0.7</v>
      </c>
      <c r="T114" s="73" t="s">
        <v>76</v>
      </c>
      <c r="U114" s="81" t="s">
        <v>76</v>
      </c>
    </row>
    <row r="115" spans="1:21" x14ac:dyDescent="0.25">
      <c r="A115" t="b">
        <v>1</v>
      </c>
      <c r="B115" t="b">
        <v>1</v>
      </c>
      <c r="D115" s="78" t="s">
        <v>100</v>
      </c>
      <c r="E115" s="73" t="s">
        <v>76</v>
      </c>
      <c r="F115" s="73" t="s">
        <v>76</v>
      </c>
      <c r="G115" s="73" t="s">
        <v>76</v>
      </c>
      <c r="H115" s="73" t="s">
        <v>76</v>
      </c>
      <c r="I115" s="79" t="s">
        <v>76</v>
      </c>
      <c r="J115" s="73" t="s">
        <v>76</v>
      </c>
      <c r="K115" s="73">
        <v>36895482.467102997</v>
      </c>
      <c r="L115" s="73">
        <v>9660200.1589279994</v>
      </c>
      <c r="M115" s="73">
        <v>4902106.2613599999</v>
      </c>
      <c r="N115" s="73">
        <v>1934915.527092</v>
      </c>
      <c r="O115" s="73">
        <v>3139724.3719700007</v>
      </c>
      <c r="P115" s="73">
        <v>707582.26847000013</v>
      </c>
      <c r="Q115" s="73">
        <v>2565999.0015000002</v>
      </c>
      <c r="R115" s="73">
        <v>0</v>
      </c>
      <c r="S115" s="73">
        <v>0</v>
      </c>
      <c r="T115" s="73">
        <v>59806010.056422994</v>
      </c>
      <c r="U115" s="81">
        <v>0.73346427203847098</v>
      </c>
    </row>
    <row r="116" spans="1:21" ht="30" x14ac:dyDescent="0.25">
      <c r="A116" t="b">
        <v>0</v>
      </c>
      <c r="B116" t="b">
        <v>0</v>
      </c>
      <c r="D116" s="78" t="s">
        <v>101</v>
      </c>
      <c r="E116" s="73" t="s">
        <v>137</v>
      </c>
      <c r="F116" s="73" t="s">
        <v>103</v>
      </c>
      <c r="G116" s="73" t="s">
        <v>104</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137</v>
      </c>
      <c r="F117" s="73" t="s">
        <v>105</v>
      </c>
      <c r="G117" s="73" t="s">
        <v>104</v>
      </c>
      <c r="H117" s="73" t="s">
        <v>76</v>
      </c>
      <c r="I117" s="79" t="s">
        <v>76</v>
      </c>
      <c r="J117" s="73" t="s">
        <v>76</v>
      </c>
      <c r="K117" s="73">
        <v>2E-3</v>
      </c>
      <c r="L117" s="73">
        <v>0.01</v>
      </c>
      <c r="M117" s="73">
        <v>0.01</v>
      </c>
      <c r="N117" s="73">
        <v>0</v>
      </c>
      <c r="O117" s="73">
        <v>0</v>
      </c>
      <c r="P117" s="73">
        <v>0</v>
      </c>
      <c r="Q117" s="73">
        <v>5.0000000000000001E-4</v>
      </c>
      <c r="R117" s="73">
        <v>0</v>
      </c>
      <c r="S117" s="73">
        <v>0</v>
      </c>
      <c r="T117" s="73" t="s">
        <v>76</v>
      </c>
      <c r="U117" s="81" t="s">
        <v>76</v>
      </c>
    </row>
    <row r="118" spans="1:21" ht="30" x14ac:dyDescent="0.25">
      <c r="A118" t="b">
        <v>0</v>
      </c>
      <c r="B118" t="b">
        <v>0</v>
      </c>
      <c r="D118" s="78" t="s">
        <v>76</v>
      </c>
      <c r="E118" s="73" t="s">
        <v>137</v>
      </c>
      <c r="F118" s="73" t="s">
        <v>106</v>
      </c>
      <c r="G118" s="73" t="s">
        <v>104</v>
      </c>
      <c r="H118" s="73" t="s">
        <v>76</v>
      </c>
      <c r="I118" s="79" t="s">
        <v>76</v>
      </c>
      <c r="J118" s="73" t="s">
        <v>76</v>
      </c>
      <c r="K118" s="73">
        <v>0</v>
      </c>
      <c r="L118" s="73">
        <v>0</v>
      </c>
      <c r="M118" s="73">
        <v>0</v>
      </c>
      <c r="N118" s="73">
        <v>0</v>
      </c>
      <c r="O118" s="73">
        <v>0</v>
      </c>
      <c r="P118" s="73">
        <v>0</v>
      </c>
      <c r="Q118" s="73">
        <v>0</v>
      </c>
      <c r="R118" s="73">
        <v>0</v>
      </c>
      <c r="S118" s="73">
        <v>0.5</v>
      </c>
      <c r="T118" s="73" t="s">
        <v>76</v>
      </c>
      <c r="U118" s="81" t="s">
        <v>76</v>
      </c>
    </row>
    <row r="119" spans="1:21" ht="30" x14ac:dyDescent="0.25">
      <c r="A119" t="b">
        <v>0</v>
      </c>
      <c r="B119" t="b">
        <v>0</v>
      </c>
      <c r="D119" s="78" t="s">
        <v>76</v>
      </c>
      <c r="E119" s="73" t="s">
        <v>137</v>
      </c>
      <c r="F119" s="73" t="s">
        <v>107</v>
      </c>
      <c r="G119" s="73" t="s">
        <v>104</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ht="30" x14ac:dyDescent="0.25">
      <c r="A120" t="b">
        <v>0</v>
      </c>
      <c r="B120" t="b">
        <v>0</v>
      </c>
      <c r="D120" s="78" t="s">
        <v>76</v>
      </c>
      <c r="E120" s="73" t="s">
        <v>137</v>
      </c>
      <c r="F120" s="73" t="s">
        <v>108</v>
      </c>
      <c r="G120" s="73" t="s">
        <v>104</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137</v>
      </c>
      <c r="F121" s="73" t="s">
        <v>109</v>
      </c>
      <c r="G121" s="73" t="s">
        <v>110</v>
      </c>
      <c r="H121" s="73" t="s">
        <v>76</v>
      </c>
      <c r="I121" s="79" t="s">
        <v>76</v>
      </c>
      <c r="J121" s="73" t="s">
        <v>76</v>
      </c>
      <c r="K121" s="73">
        <v>0.05</v>
      </c>
      <c r="L121" s="73">
        <v>0.05</v>
      </c>
      <c r="M121" s="73">
        <v>0.05</v>
      </c>
      <c r="N121" s="73">
        <v>0.05</v>
      </c>
      <c r="O121" s="73">
        <v>0.05</v>
      </c>
      <c r="P121" s="73">
        <v>0.05</v>
      </c>
      <c r="Q121" s="73">
        <v>0.05</v>
      </c>
      <c r="R121" s="73">
        <v>0</v>
      </c>
      <c r="S121" s="73">
        <v>0</v>
      </c>
      <c r="T121" s="73" t="s">
        <v>76</v>
      </c>
      <c r="U121" s="81" t="s">
        <v>76</v>
      </c>
    </row>
    <row r="122" spans="1:21" x14ac:dyDescent="0.25">
      <c r="A122" t="b">
        <v>0</v>
      </c>
      <c r="B122" t="b">
        <v>0</v>
      </c>
      <c r="D122" s="78" t="s">
        <v>76</v>
      </c>
      <c r="E122" s="73" t="s">
        <v>137</v>
      </c>
      <c r="F122" s="73" t="s">
        <v>111</v>
      </c>
      <c r="G122" s="73" t="s">
        <v>104</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137</v>
      </c>
      <c r="F123" s="73" t="s">
        <v>112</v>
      </c>
      <c r="G123" s="73" t="s">
        <v>104</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137</v>
      </c>
      <c r="F124" s="73" t="s">
        <v>113</v>
      </c>
      <c r="G124" s="73" t="s">
        <v>104</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114</v>
      </c>
      <c r="E125" s="73" t="s">
        <v>76</v>
      </c>
      <c r="F125" s="73" t="s">
        <v>76</v>
      </c>
      <c r="G125" s="73" t="s">
        <v>76</v>
      </c>
      <c r="H125" s="73" t="s">
        <v>76</v>
      </c>
      <c r="I125" s="79" t="s">
        <v>76</v>
      </c>
      <c r="J125" s="73" t="s">
        <v>76</v>
      </c>
      <c r="K125" s="73">
        <v>5.2000000000000005E-2</v>
      </c>
      <c r="L125" s="73">
        <v>6.0000000000000005E-2</v>
      </c>
      <c r="M125" s="73">
        <v>6.0000000000000005E-2</v>
      </c>
      <c r="N125" s="73">
        <v>0.05</v>
      </c>
      <c r="O125" s="73">
        <v>0.05</v>
      </c>
      <c r="P125" s="73">
        <v>0.05</v>
      </c>
      <c r="Q125" s="73">
        <v>5.0500000000000003E-2</v>
      </c>
      <c r="R125" s="73">
        <v>0</v>
      </c>
      <c r="S125" s="73">
        <v>0.5</v>
      </c>
      <c r="T125" s="73" t="s">
        <v>76</v>
      </c>
      <c r="U125" s="81" t="s">
        <v>76</v>
      </c>
    </row>
    <row r="126" spans="1:21" x14ac:dyDescent="0.25">
      <c r="A126" t="b">
        <v>1</v>
      </c>
      <c r="B126" t="b">
        <v>1</v>
      </c>
      <c r="D126" s="78" t="s">
        <v>115</v>
      </c>
      <c r="E126" s="73" t="s">
        <v>76</v>
      </c>
      <c r="F126" s="73" t="s">
        <v>76</v>
      </c>
      <c r="G126" s="73" t="s">
        <v>76</v>
      </c>
      <c r="H126" s="73" t="s">
        <v>76</v>
      </c>
      <c r="I126" s="79" t="s">
        <v>76</v>
      </c>
      <c r="J126" s="73" t="s">
        <v>76</v>
      </c>
      <c r="K126" s="73">
        <v>1918565.0882893561</v>
      </c>
      <c r="L126" s="73">
        <v>579612.00953568006</v>
      </c>
      <c r="M126" s="73">
        <v>294126.37568160001</v>
      </c>
      <c r="N126" s="73">
        <v>96745.776354600006</v>
      </c>
      <c r="O126" s="73">
        <v>156986.21859850004</v>
      </c>
      <c r="P126" s="73">
        <v>35379.113423500006</v>
      </c>
      <c r="Q126" s="73">
        <v>129582.94957575003</v>
      </c>
      <c r="R126" s="73">
        <v>0</v>
      </c>
      <c r="S126" s="73">
        <v>0</v>
      </c>
      <c r="T126" s="73">
        <v>3210997.5314589869</v>
      </c>
      <c r="U126" s="81">
        <v>3.9379854377627997E-2</v>
      </c>
    </row>
    <row r="127" spans="1:21" x14ac:dyDescent="0.25">
      <c r="A127" t="b">
        <v>1</v>
      </c>
      <c r="B127" t="b">
        <v>1</v>
      </c>
      <c r="D127" s="78" t="s">
        <v>116</v>
      </c>
      <c r="E127" s="73" t="s">
        <v>76</v>
      </c>
      <c r="F127" s="73" t="s">
        <v>76</v>
      </c>
      <c r="G127" s="73" t="s">
        <v>76</v>
      </c>
      <c r="H127" s="73" t="s">
        <v>76</v>
      </c>
      <c r="I127" s="79" t="s">
        <v>76</v>
      </c>
      <c r="J127" s="73" t="s">
        <v>76</v>
      </c>
      <c r="K127" s="73">
        <v>38814047.555392355</v>
      </c>
      <c r="L127" s="73">
        <v>10239812.168463679</v>
      </c>
      <c r="M127" s="73">
        <v>5196232.6370416004</v>
      </c>
      <c r="N127" s="73">
        <v>2031661.3034466</v>
      </c>
      <c r="O127" s="73">
        <v>3296710.590568501</v>
      </c>
      <c r="P127" s="73">
        <v>742961.38189350022</v>
      </c>
      <c r="Q127" s="73">
        <v>2695581.9510757504</v>
      </c>
      <c r="R127" s="73">
        <v>0</v>
      </c>
      <c r="S127" s="73">
        <v>0</v>
      </c>
      <c r="T127" s="73">
        <v>63017007.587881975</v>
      </c>
      <c r="U127" s="81">
        <v>0.7728441264160989</v>
      </c>
    </row>
    <row r="128" spans="1:21" ht="30" x14ac:dyDescent="0.25">
      <c r="A128" t="b">
        <v>0</v>
      </c>
      <c r="B128" t="b">
        <v>0</v>
      </c>
      <c r="D128" s="78" t="s">
        <v>117</v>
      </c>
      <c r="E128" s="73" t="s">
        <v>138</v>
      </c>
      <c r="F128" s="73" t="s">
        <v>119</v>
      </c>
      <c r="G128" s="73" t="s">
        <v>120</v>
      </c>
      <c r="H128" s="73" t="s">
        <v>76</v>
      </c>
      <c r="I128" s="79" t="s">
        <v>76</v>
      </c>
      <c r="J128" s="73" t="s">
        <v>76</v>
      </c>
      <c r="K128" s="73">
        <v>0.08</v>
      </c>
      <c r="L128" s="73">
        <v>0</v>
      </c>
      <c r="M128" s="73">
        <v>0</v>
      </c>
      <c r="N128" s="73">
        <v>0</v>
      </c>
      <c r="O128" s="73">
        <v>0</v>
      </c>
      <c r="P128" s="73">
        <v>0</v>
      </c>
      <c r="Q128" s="73">
        <v>0</v>
      </c>
      <c r="R128" s="73">
        <v>0</v>
      </c>
      <c r="S128" s="73">
        <v>0</v>
      </c>
      <c r="T128" s="73" t="s">
        <v>76</v>
      </c>
      <c r="U128" s="81" t="s">
        <v>76</v>
      </c>
    </row>
    <row r="129" spans="1:21" ht="30" x14ac:dyDescent="0.25">
      <c r="A129" t="b">
        <v>0</v>
      </c>
      <c r="B129" t="b">
        <v>0</v>
      </c>
      <c r="D129" s="78" t="s">
        <v>76</v>
      </c>
      <c r="E129" s="73" t="s">
        <v>138</v>
      </c>
      <c r="F129" s="73" t="s">
        <v>121</v>
      </c>
      <c r="G129" s="73" t="s">
        <v>120</v>
      </c>
      <c r="H129" s="73" t="s">
        <v>76</v>
      </c>
      <c r="I129" s="79" t="s">
        <v>76</v>
      </c>
      <c r="J129" s="73" t="s">
        <v>76</v>
      </c>
      <c r="K129" s="73">
        <v>0</v>
      </c>
      <c r="L129" s="73">
        <v>0.08</v>
      </c>
      <c r="M129" s="73">
        <v>0.08</v>
      </c>
      <c r="N129" s="73">
        <v>0.08</v>
      </c>
      <c r="O129" s="73">
        <v>0.08</v>
      </c>
      <c r="P129" s="73">
        <v>0.08</v>
      </c>
      <c r="Q129" s="73">
        <v>0</v>
      </c>
      <c r="R129" s="73">
        <v>0</v>
      </c>
      <c r="S129" s="73">
        <v>0</v>
      </c>
      <c r="T129" s="73" t="s">
        <v>76</v>
      </c>
      <c r="U129" s="81" t="s">
        <v>76</v>
      </c>
    </row>
    <row r="130" spans="1:21" ht="30" x14ac:dyDescent="0.25">
      <c r="A130" t="b">
        <v>0</v>
      </c>
      <c r="B130" t="b">
        <v>0</v>
      </c>
      <c r="D130" s="78" t="s">
        <v>76</v>
      </c>
      <c r="E130" s="73" t="s">
        <v>138</v>
      </c>
      <c r="F130" s="73" t="s">
        <v>122</v>
      </c>
      <c r="G130" s="73" t="s">
        <v>120</v>
      </c>
      <c r="H130" s="73" t="s">
        <v>76</v>
      </c>
      <c r="I130" s="79" t="s">
        <v>76</v>
      </c>
      <c r="J130" s="73" t="s">
        <v>76</v>
      </c>
      <c r="K130" s="73">
        <v>0</v>
      </c>
      <c r="L130" s="73">
        <v>0</v>
      </c>
      <c r="M130" s="73">
        <v>0</v>
      </c>
      <c r="N130" s="73">
        <v>0</v>
      </c>
      <c r="O130" s="73">
        <v>0</v>
      </c>
      <c r="P130" s="73">
        <v>0</v>
      </c>
      <c r="Q130" s="73">
        <v>0.08</v>
      </c>
      <c r="R130" s="73">
        <v>0.3</v>
      </c>
      <c r="S130" s="73">
        <v>0.3</v>
      </c>
      <c r="T130" s="73" t="s">
        <v>76</v>
      </c>
      <c r="U130" s="81" t="s">
        <v>76</v>
      </c>
    </row>
    <row r="131" spans="1:21" ht="30" x14ac:dyDescent="0.25">
      <c r="A131" t="b">
        <v>0</v>
      </c>
      <c r="B131" t="b">
        <v>0</v>
      </c>
      <c r="D131" s="78" t="s">
        <v>76</v>
      </c>
      <c r="E131" s="73" t="s">
        <v>138</v>
      </c>
      <c r="F131" s="73" t="s">
        <v>123</v>
      </c>
      <c r="G131" s="73" t="s">
        <v>120</v>
      </c>
      <c r="H131" s="73" t="s">
        <v>76</v>
      </c>
      <c r="I131" s="79" t="s">
        <v>76</v>
      </c>
      <c r="J131" s="73" t="s">
        <v>76</v>
      </c>
      <c r="K131" s="73">
        <v>0.24</v>
      </c>
      <c r="L131" s="73">
        <v>0.24</v>
      </c>
      <c r="M131" s="73">
        <v>0.24</v>
      </c>
      <c r="N131" s="73">
        <v>0.24</v>
      </c>
      <c r="O131" s="73">
        <v>0.24</v>
      </c>
      <c r="P131" s="73">
        <v>0.24</v>
      </c>
      <c r="Q131" s="73">
        <v>0</v>
      </c>
      <c r="R131" s="73">
        <v>0.24</v>
      </c>
      <c r="S131" s="73">
        <v>0.24</v>
      </c>
      <c r="T131" s="73" t="s">
        <v>76</v>
      </c>
      <c r="U131" s="81" t="s">
        <v>76</v>
      </c>
    </row>
    <row r="132" spans="1:21" x14ac:dyDescent="0.25">
      <c r="A132" t="b">
        <v>0</v>
      </c>
      <c r="B132" t="b">
        <v>0</v>
      </c>
      <c r="D132" s="78" t="s">
        <v>124</v>
      </c>
      <c r="E132" s="73" t="s">
        <v>76</v>
      </c>
      <c r="F132" s="73" t="s">
        <v>76</v>
      </c>
      <c r="G132" s="73" t="s">
        <v>76</v>
      </c>
      <c r="H132" s="73" t="s">
        <v>76</v>
      </c>
      <c r="I132" s="79" t="s">
        <v>76</v>
      </c>
      <c r="J132" s="73" t="s">
        <v>76</v>
      </c>
      <c r="K132" s="73">
        <v>0.32</v>
      </c>
      <c r="L132" s="73">
        <v>0.32</v>
      </c>
      <c r="M132" s="73">
        <v>0.32</v>
      </c>
      <c r="N132" s="73">
        <v>0.32</v>
      </c>
      <c r="O132" s="73">
        <v>0.32</v>
      </c>
      <c r="P132" s="73">
        <v>0.32</v>
      </c>
      <c r="Q132" s="73">
        <v>0.08</v>
      </c>
      <c r="R132" s="73">
        <v>0.54</v>
      </c>
      <c r="S132" s="73">
        <v>0.54</v>
      </c>
      <c r="T132" s="73" t="s">
        <v>76</v>
      </c>
      <c r="U132" s="81" t="s">
        <v>76</v>
      </c>
    </row>
    <row r="133" spans="1:21" x14ac:dyDescent="0.25">
      <c r="A133" t="b">
        <v>1</v>
      </c>
      <c r="B133" t="b">
        <v>1</v>
      </c>
      <c r="D133" s="78" t="s">
        <v>125</v>
      </c>
      <c r="E133" s="73" t="s">
        <v>76</v>
      </c>
      <c r="F133" s="73" t="s">
        <v>76</v>
      </c>
      <c r="G133" s="73" t="s">
        <v>76</v>
      </c>
      <c r="H133" s="73" t="s">
        <v>76</v>
      </c>
      <c r="I133" s="79" t="s">
        <v>76</v>
      </c>
      <c r="J133" s="73" t="s">
        <v>76</v>
      </c>
      <c r="K133" s="73">
        <v>11806554.38947296</v>
      </c>
      <c r="L133" s="73">
        <v>3091264.05085696</v>
      </c>
      <c r="M133" s="73">
        <v>1568674.0036352</v>
      </c>
      <c r="N133" s="73">
        <v>619172.96866944002</v>
      </c>
      <c r="O133" s="73">
        <v>1004711.7990304002</v>
      </c>
      <c r="P133" s="73">
        <v>226426.32591040005</v>
      </c>
      <c r="Q133" s="73">
        <v>205279.92012000002</v>
      </c>
      <c r="R133" s="73">
        <v>0</v>
      </c>
      <c r="S133" s="73">
        <v>0</v>
      </c>
      <c r="T133" s="73">
        <v>18522083.457695361</v>
      </c>
      <c r="U133" s="81">
        <v>0.22715587358390099</v>
      </c>
    </row>
    <row r="134" spans="1:21" x14ac:dyDescent="0.25">
      <c r="A134" t="b">
        <v>1</v>
      </c>
      <c r="B134" t="b">
        <v>1</v>
      </c>
      <c r="D134" s="78" t="s">
        <v>126</v>
      </c>
      <c r="E134" s="73" t="s">
        <v>76</v>
      </c>
      <c r="F134" s="73" t="s">
        <v>76</v>
      </c>
      <c r="G134" s="73" t="s">
        <v>76</v>
      </c>
      <c r="H134" s="73" t="s">
        <v>76</v>
      </c>
      <c r="I134" s="79" t="s">
        <v>76</v>
      </c>
      <c r="J134" s="73" t="s">
        <v>76</v>
      </c>
      <c r="K134" s="73">
        <v>50620601.944865316</v>
      </c>
      <c r="L134" s="73">
        <v>13331076.21932064</v>
      </c>
      <c r="M134" s="73">
        <v>6764906.6406768002</v>
      </c>
      <c r="N134" s="73">
        <v>2650834.2721160403</v>
      </c>
      <c r="O134" s="73">
        <v>4301422.3895989014</v>
      </c>
      <c r="P134" s="73">
        <v>969387.70780390024</v>
      </c>
      <c r="Q134" s="73">
        <v>2900861.8711957503</v>
      </c>
      <c r="R134" s="73">
        <v>0</v>
      </c>
      <c r="S134" s="73">
        <v>0</v>
      </c>
      <c r="T134" s="73">
        <v>81539091.045577347</v>
      </c>
      <c r="U134" s="81">
        <v>1</v>
      </c>
    </row>
  </sheetData>
  <mergeCells count="17">
    <mergeCell ref="E97:I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4">
    <cfRule type="expression" dxfId="6" priority="7">
      <formula>$A100</formula>
    </cfRule>
  </conditionalFormatting>
  <conditionalFormatting sqref="K100:S134">
    <cfRule type="expression" dxfId="5" priority="6">
      <formula>NOT($A100)</formula>
    </cfRule>
  </conditionalFormatting>
  <conditionalFormatting sqref="E100:T134">
    <cfRule type="expression" dxfId="4" priority="5">
      <formula>$B100</formula>
    </cfRule>
  </conditionalFormatting>
  <conditionalFormatting sqref="D100:D134">
    <cfRule type="expression" dxfId="3" priority="4">
      <formula>$B100</formula>
    </cfRule>
  </conditionalFormatting>
  <conditionalFormatting sqref="U100:U134">
    <cfRule type="expression" dxfId="2" priority="3">
      <formula>$B100</formula>
    </cfRule>
  </conditionalFormatting>
  <conditionalFormatting sqref="A100: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2023-07-21T11:06:54Z</dcterms:created>
  <dcterms:modified xsi:type="dcterms:W3CDTF">2023-07-21T11:06:55Z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2023-07-21T11:06:55Z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b4178e99-5f16-4336-8e36-efa533e942f4</vt:lpwstr>
  </property>
  <property fmtid="{D5CDD505-2E9C-101B-9397-08002B2CF9AE}" pid="8" name="MSIP_Label_c1941c47-a837-430d-8559-fd118a72769e_ContentBits">
    <vt:lpwstr>0</vt:lpwstr>
  </property>
</Properties>
</file>